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6036"/>
  </bookViews>
  <sheets>
    <sheet name="вар.1" sheetId="35" r:id="rId1"/>
  </sheets>
  <definedNames>
    <definedName name="_xlnm.Print_Area" localSheetId="0">вар.1!$A$1:$H$117</definedName>
  </definedNames>
  <calcPr calcId="124519"/>
</workbook>
</file>

<file path=xl/calcChain.xml><?xml version="1.0" encoding="utf-8"?>
<calcChain xmlns="http://schemas.openxmlformats.org/spreadsheetml/2006/main">
  <c r="G55" i="35"/>
  <c r="G66"/>
  <c r="H36" l="1"/>
  <c r="E36" s="1"/>
  <c r="H69"/>
  <c r="E69" s="1"/>
  <c r="G29"/>
  <c r="H35"/>
  <c r="E35" s="1"/>
  <c r="H34"/>
  <c r="E34" s="1"/>
  <c r="H68"/>
  <c r="E68" s="1"/>
  <c r="H82" l="1"/>
  <c r="F66"/>
  <c r="H81"/>
  <c r="E81" s="1"/>
  <c r="H70"/>
  <c r="E70" s="1"/>
  <c r="H74"/>
  <c r="E74" s="1"/>
  <c r="H73" l="1"/>
  <c r="F44" l="1"/>
  <c r="G44"/>
  <c r="F53"/>
  <c r="G53"/>
  <c r="H38"/>
  <c r="E38" s="1"/>
  <c r="E73" l="1"/>
  <c r="H57"/>
  <c r="E57" s="1"/>
  <c r="H43"/>
  <c r="H42"/>
  <c r="H41"/>
  <c r="H40"/>
  <c r="H39"/>
  <c r="H33"/>
  <c r="E33" s="1"/>
  <c r="H71"/>
  <c r="E71" s="1"/>
  <c r="H37"/>
  <c r="H75" l="1"/>
  <c r="H77"/>
  <c r="H45"/>
  <c r="E45" s="1"/>
  <c r="H19"/>
  <c r="E19" s="1"/>
  <c r="F6"/>
  <c r="H18"/>
  <c r="E18" s="1"/>
  <c r="G6" l="1"/>
  <c r="E43"/>
  <c r="H28" l="1"/>
  <c r="H27"/>
  <c r="E27" s="1"/>
  <c r="H26"/>
  <c r="E26" s="1"/>
  <c r="H23"/>
  <c r="H25"/>
  <c r="H72"/>
  <c r="H55"/>
  <c r="E55" s="1"/>
  <c r="H32"/>
  <c r="E32" s="1"/>
  <c r="H24"/>
  <c r="H31"/>
  <c r="H30"/>
  <c r="H29" s="1"/>
  <c r="H67"/>
  <c r="H59"/>
  <c r="H58"/>
  <c r="H56"/>
  <c r="H54"/>
  <c r="E23" l="1"/>
  <c r="H22"/>
  <c r="E41"/>
  <c r="G22"/>
  <c r="E28" l="1"/>
  <c r="H13"/>
  <c r="E13" s="1"/>
  <c r="H14"/>
  <c r="E14" s="1"/>
  <c r="H10"/>
  <c r="E10" s="1"/>
  <c r="E37" l="1"/>
  <c r="H15" l="1"/>
  <c r="E15" s="1"/>
  <c r="F22"/>
  <c r="E25"/>
  <c r="H12"/>
  <c r="E12" s="1"/>
  <c r="H11" l="1"/>
  <c r="E11" s="1"/>
  <c r="E67" l="1"/>
  <c r="E54"/>
  <c r="H9"/>
  <c r="E9" s="1"/>
  <c r="E72" l="1"/>
  <c r="E59" l="1"/>
  <c r="E58" l="1"/>
  <c r="E56" l="1"/>
  <c r="E31" l="1"/>
  <c r="G116"/>
  <c r="E39" l="1"/>
  <c r="C102" l="1"/>
  <c r="E103"/>
  <c r="H78" l="1"/>
  <c r="H80"/>
  <c r="E80" s="1"/>
  <c r="H79"/>
  <c r="E79" s="1"/>
  <c r="E78" l="1"/>
  <c r="E40"/>
  <c r="H85" l="1"/>
  <c r="E85" s="1"/>
  <c r="E104" l="1"/>
  <c r="E109" l="1"/>
  <c r="E108" s="1"/>
  <c r="G108"/>
  <c r="C108"/>
  <c r="E101"/>
  <c r="E100"/>
  <c r="G99"/>
  <c r="C99"/>
  <c r="C94"/>
  <c r="C107" s="1"/>
  <c r="C92"/>
  <c r="C106" s="1"/>
  <c r="H86"/>
  <c r="E86" s="1"/>
  <c r="H84"/>
  <c r="E84" s="1"/>
  <c r="G83"/>
  <c r="G21" s="1"/>
  <c r="F83"/>
  <c r="E77"/>
  <c r="H76"/>
  <c r="H66" s="1"/>
  <c r="E75"/>
  <c r="H65"/>
  <c r="E65" s="1"/>
  <c r="H64"/>
  <c r="E64" s="1"/>
  <c r="H63"/>
  <c r="E63" s="1"/>
  <c r="H62"/>
  <c r="E62" s="1"/>
  <c r="H61"/>
  <c r="E61" s="1"/>
  <c r="H60"/>
  <c r="H52"/>
  <c r="E52" s="1"/>
  <c r="H51"/>
  <c r="E51" s="1"/>
  <c r="H50"/>
  <c r="E50" s="1"/>
  <c r="H49"/>
  <c r="E49" s="1"/>
  <c r="H48"/>
  <c r="E48" s="1"/>
  <c r="H47"/>
  <c r="E47" s="1"/>
  <c r="E30"/>
  <c r="F29"/>
  <c r="I21"/>
  <c r="M21" s="1"/>
  <c r="H20"/>
  <c r="E20" s="1"/>
  <c r="H17"/>
  <c r="E17" s="1"/>
  <c r="H16"/>
  <c r="E16" s="1"/>
  <c r="H8"/>
  <c r="E8" s="1"/>
  <c r="H7"/>
  <c r="E7" s="1"/>
  <c r="E76" l="1"/>
  <c r="E42"/>
  <c r="E29"/>
  <c r="E24"/>
  <c r="E22"/>
  <c r="E60"/>
  <c r="H53"/>
  <c r="E53" s="1"/>
  <c r="F21"/>
  <c r="I6" s="1"/>
  <c r="H6"/>
  <c r="E92" s="1"/>
  <c r="E114"/>
  <c r="G114" s="1"/>
  <c r="E102"/>
  <c r="E99"/>
  <c r="H83"/>
  <c r="E83" s="1"/>
  <c r="C105"/>
  <c r="C98" s="1"/>
  <c r="H44"/>
  <c r="E44" s="1"/>
  <c r="C96"/>
  <c r="C115" s="1"/>
  <c r="G102"/>
  <c r="E66" l="1"/>
  <c r="J21" s="1"/>
  <c r="H21"/>
  <c r="E94" s="1"/>
  <c r="E96" s="1"/>
  <c r="J113"/>
  <c r="E6"/>
  <c r="G92" s="1"/>
  <c r="C112"/>
  <c r="C113"/>
  <c r="G106" l="1"/>
  <c r="E106" s="1"/>
  <c r="E21"/>
  <c r="G94" s="1"/>
  <c r="G96" s="1"/>
  <c r="G112" l="1"/>
  <c r="G107"/>
  <c r="E107" l="1"/>
  <c r="E105" s="1"/>
  <c r="E98" s="1"/>
  <c r="G105"/>
  <c r="I105" s="1"/>
  <c r="G98" l="1"/>
  <c r="G115" l="1"/>
  <c r="J115" s="1"/>
  <c r="E115" l="1"/>
  <c r="G113"/>
</calcChain>
</file>

<file path=xl/sharedStrings.xml><?xml version="1.0" encoding="utf-8"?>
<sst xmlns="http://schemas.openxmlformats.org/spreadsheetml/2006/main" count="142" uniqueCount="96">
  <si>
    <t>№ п/п</t>
  </si>
  <si>
    <t>Наименование</t>
  </si>
  <si>
    <t>2</t>
  </si>
  <si>
    <t>тыс. руб.</t>
  </si>
  <si>
    <t>Первоначальный план</t>
  </si>
  <si>
    <t>Изменения</t>
  </si>
  <si>
    <t>Уточненный план</t>
  </si>
  <si>
    <t>ДОХОДЫ</t>
  </si>
  <si>
    <t>РАСХОДЫ</t>
  </si>
  <si>
    <t>ДЕФИЦИТ</t>
  </si>
  <si>
    <t>Кредиты кредитных организаций</t>
  </si>
  <si>
    <t xml:space="preserve">          Получение кредитов</t>
  </si>
  <si>
    <t xml:space="preserve">          Погашение кредитов</t>
  </si>
  <si>
    <t>Изменение остатков средств бюджета</t>
  </si>
  <si>
    <t xml:space="preserve">          Увеличение остатков</t>
  </si>
  <si>
    <t xml:space="preserve">          Уменьшение остатков</t>
  </si>
  <si>
    <t>1</t>
  </si>
  <si>
    <t>3</t>
  </si>
  <si>
    <t>4</t>
  </si>
  <si>
    <t>Собственные доходы бюджета</t>
  </si>
  <si>
    <t>Дефицит бюджета (без учета остатков)</t>
  </si>
  <si>
    <t>Дефицит (%)</t>
  </si>
  <si>
    <t>Балансировка бюджета</t>
  </si>
  <si>
    <t>Расходы</t>
  </si>
  <si>
    <t>Доходы</t>
  </si>
  <si>
    <t>План</t>
  </si>
  <si>
    <t xml:space="preserve">          Возврат бюджетных кредитов</t>
  </si>
  <si>
    <t>Бюджетные кредиты, предоставленные внутри страны</t>
  </si>
  <si>
    <t>Справочно:</t>
  </si>
  <si>
    <t>местные средства</t>
  </si>
  <si>
    <t>всего</t>
  </si>
  <si>
    <t>909 - Управление финансами</t>
  </si>
  <si>
    <t>607 - Дума городского округа Кинель</t>
  </si>
  <si>
    <t>606 - Администрация городского округа Кинель</t>
  </si>
  <si>
    <t>План с учетом изменений</t>
  </si>
  <si>
    <t>Наименование дохода / расхода</t>
  </si>
  <si>
    <t>обл. и фед. средства</t>
  </si>
  <si>
    <t>605 - КУМИ</t>
  </si>
  <si>
    <t>Остатки областные</t>
  </si>
  <si>
    <t>ИСТОЧНИКИ ВНУТРЕННЕГО ФИНАНСИРОВАНИЯ ДЕФИЦИТА БЮДЖЕТА</t>
  </si>
  <si>
    <t>вариант:</t>
  </si>
  <si>
    <t>дата:</t>
  </si>
  <si>
    <t>Бюджетные кредиты</t>
  </si>
  <si>
    <t>Остатки городские</t>
  </si>
  <si>
    <t>Дефицит без учета остатков (%)</t>
  </si>
  <si>
    <t>613 - Управление архитектуры</t>
  </si>
  <si>
    <t>610 - Управление культуры</t>
  </si>
  <si>
    <t>1.</t>
  </si>
  <si>
    <t>2.</t>
  </si>
  <si>
    <t>перераспределение</t>
  </si>
  <si>
    <t>3.</t>
  </si>
  <si>
    <t>6.</t>
  </si>
  <si>
    <t>5.</t>
  </si>
  <si>
    <t>4.</t>
  </si>
  <si>
    <t>9.</t>
  </si>
  <si>
    <t>7.</t>
  </si>
  <si>
    <t>8.</t>
  </si>
  <si>
    <t>№ п/п/ РзПр</t>
  </si>
  <si>
    <t>10.</t>
  </si>
  <si>
    <t>11.</t>
  </si>
  <si>
    <t>12.</t>
  </si>
  <si>
    <t>5</t>
  </si>
  <si>
    <t>6</t>
  </si>
  <si>
    <t>7</t>
  </si>
  <si>
    <t>8</t>
  </si>
  <si>
    <t>10</t>
  </si>
  <si>
    <t>11</t>
  </si>
  <si>
    <t>12</t>
  </si>
  <si>
    <t>13.</t>
  </si>
  <si>
    <t>14.</t>
  </si>
  <si>
    <t>15.</t>
  </si>
  <si>
    <t>городского округа Кинель на 2020 год в связи с изменениями</t>
  </si>
  <si>
    <t>Пояснения к предлагаемым изменениям в бюджет городского округа Кинель на 2020 год</t>
  </si>
  <si>
    <t xml:space="preserve"> </t>
  </si>
  <si>
    <r>
      <t xml:space="preserve">Муниципальная программа "Комплексное благоустройство"           </t>
    </r>
    <r>
      <rPr>
        <i/>
        <sz val="14"/>
        <rFont val="Times New Roman"/>
        <family val="1"/>
        <charset val="204"/>
      </rPr>
      <t xml:space="preserve"> - перераспределение направлений расходования </t>
    </r>
  </si>
  <si>
    <t>Безвозмездные поступления на мероприятия по поддержке общественных проектов (Дорога в спорт, устройство тротуара по ул.Шоссейная)</t>
  </si>
  <si>
    <r>
      <t xml:space="preserve">Муниципальная программа "Комплексное благоустройство"           </t>
    </r>
    <r>
      <rPr>
        <i/>
        <sz val="14"/>
        <rFont val="Times New Roman"/>
        <family val="1"/>
        <charset val="204"/>
      </rPr>
      <t xml:space="preserve"> - субсидия на иные цели МБУ СБСК (выполнение работ по комплексному освещению дворовых территорий п.г.т.Алексеевка , ул. Невская, 17,25,25А</t>
    </r>
  </si>
  <si>
    <t>0503 3800006208 612</t>
  </si>
  <si>
    <r>
      <t xml:space="preserve">Муниципальная программа "Социальная поддержка отдельных категорий граждан"                                                                                        </t>
    </r>
    <r>
      <rPr>
        <i/>
        <sz val="14"/>
        <rFont val="Times New Roman"/>
        <family val="1"/>
        <charset val="204"/>
      </rPr>
      <t>- расходы МКУ "Управление ЖКХ" (матпомощь погорельцам)</t>
    </r>
  </si>
  <si>
    <t>1003 0300002227 310</t>
  </si>
  <si>
    <t>0204 9900093000 240</t>
  </si>
  <si>
    <t>0801 34000S6150 622</t>
  </si>
  <si>
    <t>1202 2500000000 610</t>
  </si>
  <si>
    <r>
      <t xml:space="preserve">Муниципальная программа "Развитие информационного общества"                                                                                  </t>
    </r>
    <r>
      <rPr>
        <i/>
        <sz val="14"/>
        <rFont val="Times New Roman"/>
        <family val="1"/>
        <charset val="204"/>
      </rPr>
      <t xml:space="preserve"> - уточнение суммы</t>
    </r>
  </si>
  <si>
    <t>1101 0700000000 610</t>
  </si>
  <si>
    <r>
      <t xml:space="preserve">Муниципальная программа "Развитие культуры"                         </t>
    </r>
    <r>
      <rPr>
        <i/>
        <sz val="14"/>
        <rFont val="Times New Roman"/>
        <family val="1"/>
        <charset val="204"/>
      </rPr>
      <t xml:space="preserve"> - субсидия на иные цели МАУ "ГДК" (реализация общественного проекта "Экспоцентр "Кинель". История и современность")</t>
    </r>
  </si>
  <si>
    <r>
      <t xml:space="preserve">Муниципальная программа "Развитие физической культуры и спорта"                                                                                  - </t>
    </r>
    <r>
      <rPr>
        <i/>
        <sz val="14"/>
        <rFont val="Times New Roman"/>
        <family val="1"/>
        <charset val="204"/>
      </rPr>
      <t>экономия</t>
    </r>
  </si>
  <si>
    <t>0409 0500002225 240</t>
  </si>
  <si>
    <r>
      <t xml:space="preserve">Муниципальная программа "Развитие и модернизация транспортной инфраструктуры"                                                            </t>
    </r>
    <r>
      <rPr>
        <i/>
        <sz val="14"/>
        <rFont val="Times New Roman"/>
        <family val="1"/>
        <charset val="204"/>
      </rPr>
      <t xml:space="preserve"> - устройство тротуара около СОШ №4 (п.г.т. Алексеевка) и тротуара (Кинель, пос. Горный)</t>
    </r>
  </si>
  <si>
    <r>
      <t xml:space="preserve">Непрограммные расходы бюджета                                            </t>
    </r>
    <r>
      <rPr>
        <i/>
        <sz val="14"/>
        <rFont val="Times New Roman"/>
        <family val="1"/>
        <charset val="204"/>
      </rPr>
      <t>- обеспечение оплаты внеплановых аттестационных испытаний объектов информатизации</t>
    </r>
  </si>
  <si>
    <r>
      <t xml:space="preserve">Непрограммные расходы бюджета                                            </t>
    </r>
    <r>
      <rPr>
        <i/>
        <sz val="14"/>
        <rFont val="Times New Roman"/>
        <family val="1"/>
        <charset val="204"/>
      </rPr>
      <t>- обеспечение деятельности МКУ "Служба эксплуатации" (экономия)</t>
    </r>
  </si>
  <si>
    <t>0113 9900012000 240</t>
  </si>
  <si>
    <r>
      <t xml:space="preserve">Муниципальная программа "Комплексное благоустройство"            </t>
    </r>
    <r>
      <rPr>
        <i/>
        <sz val="14"/>
        <rFont val="Times New Roman"/>
        <family val="1"/>
        <charset val="204"/>
      </rPr>
      <t xml:space="preserve">- безвозмездные поступления физ. и юрлиц на мероприятие по реализации общественного проекта "Дорога в спорт" </t>
    </r>
  </si>
  <si>
    <r>
      <t xml:space="preserve">Муниципальная программа "Экологическая программа"         </t>
    </r>
    <r>
      <rPr>
        <i/>
        <sz val="14"/>
        <rFont val="Times New Roman"/>
        <family val="1"/>
        <charset val="204"/>
      </rPr>
      <t>- субсидия на проведение дератизационных мероприятий (102)                                                                                                      - мероприятия по внедрению системы раздельного сбора отходов (Администрация - 100, СБСК - 200)</t>
    </r>
  </si>
  <si>
    <t>Субсидии в целях софинансирорвания расходных обязательств по проведению дератизационных мероприятий на территории муниципальных образований</t>
  </si>
  <si>
    <t xml:space="preserve">0605 1100002231 240 (98)                       0605 1100006231 612 (200)              0605 11000S6490 240 (104)        </t>
  </si>
</sst>
</file>

<file path=xl/styles.xml><?xml version="1.0" encoding="utf-8"?>
<styleSheet xmlns="http://schemas.openxmlformats.org/spreadsheetml/2006/main">
  <numFmts count="3">
    <numFmt numFmtId="164" formatCode="\+0.0;\-0.0;0.0"/>
    <numFmt numFmtId="165" formatCode="0.0"/>
    <numFmt numFmtId="166" formatCode="\+0;\-0;0;@"/>
  </numFmts>
  <fonts count="2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b/>
      <i/>
      <sz val="14"/>
      <color rgb="FF0070C0"/>
      <name val="Times New Roman"/>
      <family val="1"/>
      <charset val="204"/>
    </font>
    <font>
      <sz val="14"/>
      <name val="Arial Cyr"/>
      <charset val="204"/>
    </font>
    <font>
      <b/>
      <i/>
      <sz val="14"/>
      <color rgb="FF00B05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b/>
      <i/>
      <sz val="13"/>
      <color rgb="FF0070C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98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6" fontId="2" fillId="3" borderId="0" xfId="0" applyNumberFormat="1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2" fillId="4" borderId="0" xfId="0" applyFont="1" applyFill="1" applyAlignment="1" applyProtection="1">
      <alignment vertical="center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5" fontId="1" fillId="0" borderId="0" xfId="0" applyNumberFormat="1" applyFont="1" applyAlignment="1" applyProtection="1">
      <alignment vertical="center"/>
      <protection locked="0"/>
    </xf>
    <xf numFmtId="166" fontId="1" fillId="0" borderId="0" xfId="0" applyNumberFormat="1" applyFont="1" applyAlignment="1" applyProtection="1">
      <alignment vertical="center"/>
      <protection locked="0"/>
    </xf>
    <xf numFmtId="0" fontId="1" fillId="0" borderId="0" xfId="0" applyNumberFormat="1" applyFont="1" applyFill="1" applyAlignment="1" applyProtection="1">
      <alignment horizontal="right"/>
      <protection locked="0"/>
    </xf>
    <xf numFmtId="0" fontId="1" fillId="0" borderId="23" xfId="0" applyNumberFormat="1" applyFont="1" applyFill="1" applyBorder="1" applyAlignment="1" applyProtection="1">
      <alignment horizontal="center"/>
      <protection locked="0"/>
    </xf>
    <xf numFmtId="14" fontId="1" fillId="0" borderId="23" xfId="0" applyNumberFormat="1" applyFont="1" applyFill="1" applyBorder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1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center" vertical="center"/>
      <protection locked="0"/>
    </xf>
    <xf numFmtId="164" fontId="7" fillId="0" borderId="0" xfId="0" applyNumberFormat="1" applyFont="1" applyFill="1" applyAlignment="1" applyProtection="1">
      <alignment horizontal="center" vertical="center"/>
      <protection locked="0"/>
    </xf>
    <xf numFmtId="164" fontId="9" fillId="0" borderId="0" xfId="0" applyNumberFormat="1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3" fillId="5" borderId="18" xfId="0" applyNumberFormat="1" applyFont="1" applyFill="1" applyBorder="1" applyAlignment="1" applyProtection="1">
      <alignment horizontal="center" vertical="center"/>
      <protection locked="0"/>
    </xf>
    <xf numFmtId="166" fontId="3" fillId="5" borderId="10" xfId="0" applyNumberFormat="1" applyFont="1" applyFill="1" applyBorder="1" applyAlignment="1" applyProtection="1">
      <alignment horizontal="center" vertical="center"/>
      <protection locked="0"/>
    </xf>
    <xf numFmtId="49" fontId="3" fillId="0" borderId="8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9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Alignment="1" applyProtection="1">
      <alignment horizontal="right" vertical="center"/>
      <protection locked="0"/>
    </xf>
    <xf numFmtId="49" fontId="2" fillId="4" borderId="0" xfId="0" applyNumberFormat="1" applyFont="1" applyFill="1" applyAlignment="1" applyProtection="1">
      <alignment vertical="center"/>
      <protection locked="0"/>
    </xf>
    <xf numFmtId="3" fontId="1" fillId="5" borderId="9" xfId="0" applyNumberFormat="1" applyFont="1" applyFill="1" applyBorder="1" applyAlignment="1" applyProtection="1">
      <alignment horizontal="center" vertical="center"/>
      <protection locked="0"/>
    </xf>
    <xf numFmtId="3" fontId="1" fillId="0" borderId="17" xfId="0" applyNumberFormat="1" applyFont="1" applyFill="1" applyBorder="1" applyAlignment="1" applyProtection="1">
      <alignment horizontal="center" vertical="center"/>
      <protection locked="0"/>
    </xf>
    <xf numFmtId="3" fontId="1" fillId="5" borderId="18" xfId="0" applyNumberFormat="1" applyFont="1" applyFill="1" applyBorder="1" applyAlignment="1" applyProtection="1">
      <alignment horizontal="center" vertical="center"/>
      <protection locked="0"/>
    </xf>
    <xf numFmtId="49" fontId="2" fillId="4" borderId="1" xfId="0" applyNumberFormat="1" applyFont="1" applyFill="1" applyBorder="1" applyAlignment="1" applyProtection="1">
      <alignment horizontal="center" vertical="center"/>
      <protection locked="0"/>
    </xf>
    <xf numFmtId="3" fontId="2" fillId="4" borderId="1" xfId="0" applyNumberFormat="1" applyFont="1" applyFill="1" applyBorder="1" applyAlignment="1" applyProtection="1">
      <alignment horizontal="center" vertical="center"/>
      <protection locked="0"/>
    </xf>
    <xf numFmtId="3" fontId="8" fillId="4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8" xfId="0" applyNumberFormat="1" applyFont="1" applyBorder="1" applyAlignment="1" applyProtection="1">
      <alignment horizontal="center" vertical="center"/>
      <protection locked="0"/>
    </xf>
    <xf numFmtId="3" fontId="1" fillId="5" borderId="10" xfId="0" applyNumberFormat="1" applyFont="1" applyFill="1" applyBorder="1" applyAlignment="1" applyProtection="1">
      <alignment horizontal="center" vertical="center"/>
      <protection locked="0"/>
    </xf>
    <xf numFmtId="3" fontId="1" fillId="0" borderId="9" xfId="0" applyNumberFormat="1" applyFont="1" applyFill="1" applyBorder="1" applyAlignment="1" applyProtection="1">
      <alignment horizontal="center" vertical="center"/>
      <protection locked="0"/>
    </xf>
    <xf numFmtId="3" fontId="2" fillId="4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28" xfId="0" applyNumberFormat="1" applyFont="1" applyBorder="1" applyAlignment="1" applyProtection="1">
      <alignment horizontal="center" vertical="center"/>
      <protection locked="0"/>
    </xf>
    <xf numFmtId="3" fontId="1" fillId="5" borderId="30" xfId="0" applyNumberFormat="1" applyFont="1" applyFill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3" fontId="2" fillId="4" borderId="2" xfId="0" applyNumberFormat="1" applyFont="1" applyFill="1" applyBorder="1" applyAlignment="1" applyProtection="1">
      <alignment horizontal="center" vertical="center"/>
      <protection locked="0"/>
    </xf>
    <xf numFmtId="3" fontId="1" fillId="6" borderId="9" xfId="0" applyNumberFormat="1" applyFont="1" applyFill="1" applyBorder="1" applyAlignment="1" applyProtection="1">
      <alignment horizontal="center" vertical="center"/>
      <protection locked="0"/>
    </xf>
    <xf numFmtId="3" fontId="1" fillId="5" borderId="17" xfId="0" applyNumberFormat="1" applyFont="1" applyFill="1" applyBorder="1" applyAlignment="1" applyProtection="1">
      <alignment horizontal="center" vertical="center"/>
      <protection locked="0"/>
    </xf>
    <xf numFmtId="3" fontId="10" fillId="0" borderId="9" xfId="0" applyNumberFormat="1" applyFont="1" applyFill="1" applyBorder="1" applyAlignment="1" applyProtection="1">
      <alignment horizontal="center" vertical="center"/>
      <protection locked="0"/>
    </xf>
    <xf numFmtId="3" fontId="8" fillId="0" borderId="9" xfId="0" applyNumberFormat="1" applyFont="1" applyFill="1" applyBorder="1" applyAlignment="1" applyProtection="1">
      <alignment horizontal="center" vertical="center"/>
      <protection locked="0"/>
    </xf>
    <xf numFmtId="166" fontId="13" fillId="0" borderId="9" xfId="0" applyNumberFormat="1" applyFont="1" applyFill="1" applyBorder="1" applyAlignment="1" applyProtection="1">
      <alignment horizontal="center" vertical="center"/>
      <protection locked="0"/>
    </xf>
    <xf numFmtId="3" fontId="12" fillId="0" borderId="9" xfId="0" applyNumberFormat="1" applyFont="1" applyFill="1" applyBorder="1" applyAlignment="1" applyProtection="1">
      <alignment horizontal="center" vertical="center"/>
      <protection locked="0"/>
    </xf>
    <xf numFmtId="3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2" fillId="3" borderId="1" xfId="0" applyNumberFormat="1" applyFont="1" applyFill="1" applyBorder="1" applyAlignment="1" applyProtection="1">
      <alignment horizontal="center" vertical="center"/>
      <protection locked="0"/>
    </xf>
    <xf numFmtId="3" fontId="2" fillId="3" borderId="1" xfId="0" applyNumberFormat="1" applyFont="1" applyFill="1" applyBorder="1" applyAlignment="1" applyProtection="1">
      <alignment horizontal="center" vertical="center"/>
      <protection locked="0"/>
    </xf>
    <xf numFmtId="3" fontId="8" fillId="3" borderId="1" xfId="0" applyNumberFormat="1" applyFont="1" applyFill="1" applyBorder="1" applyAlignment="1" applyProtection="1">
      <alignment horizontal="center" vertical="center"/>
      <protection locked="0"/>
    </xf>
    <xf numFmtId="3" fontId="3" fillId="3" borderId="0" xfId="0" applyNumberFormat="1" applyFont="1" applyFill="1" applyAlignment="1" applyProtection="1">
      <alignment vertical="center"/>
      <protection locked="0"/>
    </xf>
    <xf numFmtId="3" fontId="10" fillId="3" borderId="1" xfId="0" applyNumberFormat="1" applyFont="1" applyFill="1" applyBorder="1" applyAlignment="1" applyProtection="1">
      <alignment horizontal="center" vertical="center"/>
      <protection locked="0"/>
    </xf>
    <xf numFmtId="3" fontId="10" fillId="4" borderId="1" xfId="0" applyNumberFormat="1" applyFont="1" applyFill="1" applyBorder="1" applyAlignment="1" applyProtection="1">
      <alignment horizontal="center" vertical="center"/>
      <protection locked="0"/>
    </xf>
    <xf numFmtId="3" fontId="10" fillId="6" borderId="9" xfId="0" applyNumberFormat="1" applyFont="1" applyFill="1" applyBorder="1" applyAlignment="1" applyProtection="1">
      <alignment horizontal="center" vertical="center"/>
      <protection locked="0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34" xfId="0" applyNumberFormat="1" applyFont="1" applyBorder="1" applyAlignment="1" applyProtection="1">
      <alignment horizontal="center" vertical="center"/>
      <protection locked="0"/>
    </xf>
    <xf numFmtId="3" fontId="1" fillId="5" borderId="35" xfId="0" applyNumberFormat="1" applyFont="1" applyFill="1" applyBorder="1" applyAlignment="1" applyProtection="1">
      <alignment horizontal="center" vertical="center"/>
      <protection locked="0"/>
    </xf>
    <xf numFmtId="3" fontId="10" fillId="6" borderId="18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49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5" borderId="38" xfId="0" applyNumberFormat="1" applyFont="1" applyFill="1" applyBorder="1" applyAlignment="1" applyProtection="1">
      <alignment horizontal="center" vertical="center"/>
      <protection locked="0"/>
    </xf>
    <xf numFmtId="166" fontId="13" fillId="0" borderId="12" xfId="0" applyNumberFormat="1" applyFont="1" applyFill="1" applyBorder="1" applyAlignment="1" applyProtection="1">
      <alignment horizontal="center" vertical="center"/>
      <protection locked="0"/>
    </xf>
    <xf numFmtId="166" fontId="14" fillId="6" borderId="12" xfId="0" applyNumberFormat="1" applyFont="1" applyFill="1" applyBorder="1" applyAlignment="1" applyProtection="1">
      <alignment horizontal="center" vertical="center"/>
      <protection locked="0"/>
    </xf>
    <xf numFmtId="166" fontId="3" fillId="5" borderId="13" xfId="0" applyNumberFormat="1" applyFont="1" applyFill="1" applyBorder="1" applyAlignment="1" applyProtection="1">
      <alignment horizontal="center" vertical="center"/>
      <protection locked="0"/>
    </xf>
    <xf numFmtId="3" fontId="10" fillId="0" borderId="6" xfId="0" applyNumberFormat="1" applyFont="1" applyFill="1" applyBorder="1" applyAlignment="1" applyProtection="1">
      <alignment horizontal="center" vertical="center"/>
      <protection locked="0"/>
    </xf>
    <xf numFmtId="49" fontId="1" fillId="0" borderId="39" xfId="0" applyNumberFormat="1" applyFont="1" applyBorder="1" applyAlignment="1" applyProtection="1">
      <alignment horizontal="center" vertical="center"/>
      <protection locked="0"/>
    </xf>
    <xf numFmtId="3" fontId="1" fillId="6" borderId="30" xfId="0" applyNumberFormat="1" applyFont="1" applyFill="1" applyBorder="1" applyAlignment="1" applyProtection="1">
      <alignment horizontal="center" vertical="center"/>
      <protection locked="0"/>
    </xf>
    <xf numFmtId="3" fontId="10" fillId="0" borderId="40" xfId="0" applyNumberFormat="1" applyFont="1" applyFill="1" applyBorder="1" applyAlignment="1" applyProtection="1">
      <alignment horizontal="center" vertical="center"/>
      <protection locked="0"/>
    </xf>
    <xf numFmtId="3" fontId="1" fillId="5" borderId="41" xfId="0" applyNumberFormat="1" applyFont="1" applyFill="1" applyBorder="1" applyAlignment="1" applyProtection="1">
      <alignment horizontal="center" vertical="center"/>
      <protection locked="0"/>
    </xf>
    <xf numFmtId="3" fontId="1" fillId="5" borderId="6" xfId="0" applyNumberFormat="1" applyFont="1" applyFill="1" applyBorder="1" applyAlignment="1" applyProtection="1">
      <alignment horizontal="center" vertical="center"/>
      <protection locked="0"/>
    </xf>
    <xf numFmtId="3" fontId="1" fillId="0" borderId="37" xfId="0" applyNumberFormat="1" applyFont="1" applyFill="1" applyBorder="1" applyAlignment="1" applyProtection="1">
      <alignment horizontal="center" vertical="center"/>
      <protection locked="0"/>
    </xf>
    <xf numFmtId="1" fontId="14" fillId="0" borderId="9" xfId="0" applyNumberFormat="1" applyFont="1" applyFill="1" applyBorder="1" applyAlignment="1" applyProtection="1">
      <alignment horizontal="center" vertical="center"/>
      <protection locked="0"/>
    </xf>
    <xf numFmtId="3" fontId="10" fillId="6" borderId="17" xfId="0" applyNumberFormat="1" applyFont="1" applyFill="1" applyBorder="1" applyAlignment="1" applyProtection="1">
      <alignment horizontal="center" vertical="center"/>
      <protection locked="0"/>
    </xf>
    <xf numFmtId="3" fontId="1" fillId="0" borderId="40" xfId="0" applyNumberFormat="1" applyFont="1" applyFill="1" applyBorder="1" applyAlignment="1" applyProtection="1">
      <alignment horizontal="center" vertical="center"/>
      <protection locked="0"/>
    </xf>
    <xf numFmtId="3" fontId="1" fillId="5" borderId="43" xfId="0" applyNumberFormat="1" applyFont="1" applyFill="1" applyBorder="1" applyAlignment="1" applyProtection="1">
      <alignment horizontal="center" vertical="center"/>
      <protection locked="0"/>
    </xf>
    <xf numFmtId="3" fontId="8" fillId="0" borderId="6" xfId="0" applyNumberFormat="1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7" xfId="0" applyNumberFormat="1" applyFont="1" applyFill="1" applyBorder="1" applyAlignment="1" applyProtection="1">
      <alignment horizontal="center" vertical="center"/>
      <protection locked="0"/>
    </xf>
    <xf numFmtId="3" fontId="1" fillId="5" borderId="20" xfId="0" applyNumberFormat="1" applyFont="1" applyFill="1" applyBorder="1" applyAlignment="1" applyProtection="1">
      <alignment horizontal="center" vertical="center"/>
      <protection locked="0"/>
    </xf>
    <xf numFmtId="3" fontId="1" fillId="0" borderId="44" xfId="0" applyNumberFormat="1" applyFont="1" applyFill="1" applyBorder="1" applyAlignment="1" applyProtection="1">
      <alignment horizontal="center" vertical="center"/>
      <protection locked="0"/>
    </xf>
    <xf numFmtId="3" fontId="1" fillId="0" borderId="45" xfId="0" applyNumberFormat="1" applyFont="1" applyFill="1" applyBorder="1" applyAlignment="1" applyProtection="1">
      <alignment horizontal="center" vertical="center"/>
      <protection locked="0"/>
    </xf>
    <xf numFmtId="3" fontId="8" fillId="0" borderId="17" xfId="0" applyNumberFormat="1" applyFont="1" applyFill="1" applyBorder="1" applyAlignment="1" applyProtection="1">
      <alignment horizontal="center" vertical="center"/>
      <protection locked="0"/>
    </xf>
    <xf numFmtId="3" fontId="1" fillId="5" borderId="38" xfId="0" applyNumberFormat="1" applyFont="1" applyFill="1" applyBorder="1" applyAlignment="1" applyProtection="1">
      <alignment horizontal="center" vertical="center"/>
      <protection locked="0"/>
    </xf>
    <xf numFmtId="3" fontId="10" fillId="0" borderId="44" xfId="0" applyNumberFormat="1" applyFont="1" applyFill="1" applyBorder="1" applyAlignment="1" applyProtection="1">
      <alignment horizontal="center" vertical="center"/>
      <protection locked="0"/>
    </xf>
    <xf numFmtId="3" fontId="10" fillId="0" borderId="45" xfId="0" applyNumberFormat="1" applyFont="1" applyFill="1" applyBorder="1" applyAlignment="1" applyProtection="1">
      <alignment horizontal="center" vertical="center"/>
      <protection locked="0"/>
    </xf>
    <xf numFmtId="3" fontId="8" fillId="0" borderId="12" xfId="0" applyNumberFormat="1" applyFont="1" applyFill="1" applyBorder="1" applyAlignment="1" applyProtection="1">
      <alignment horizontal="center" vertical="center"/>
      <protection locked="0"/>
    </xf>
    <xf numFmtId="3" fontId="10" fillId="0" borderId="17" xfId="0" applyNumberFormat="1" applyFont="1" applyFill="1" applyBorder="1" applyAlignment="1" applyProtection="1">
      <alignment horizontal="center" vertical="center"/>
      <protection locked="0"/>
    </xf>
    <xf numFmtId="3" fontId="8" fillId="0" borderId="32" xfId="0" applyNumberFormat="1" applyFont="1" applyFill="1" applyBorder="1" applyAlignment="1" applyProtection="1">
      <alignment horizontal="center" vertical="center"/>
      <protection locked="0"/>
    </xf>
    <xf numFmtId="3" fontId="1" fillId="5" borderId="49" xfId="0" applyNumberFormat="1" applyFont="1" applyFill="1" applyBorder="1" applyAlignment="1" applyProtection="1">
      <alignment horizontal="center" vertical="center"/>
      <protection locked="0"/>
    </xf>
    <xf numFmtId="3" fontId="1" fillId="5" borderId="32" xfId="0" applyNumberFormat="1" applyFont="1" applyFill="1" applyBorder="1" applyAlignment="1" applyProtection="1">
      <alignment horizontal="center" vertical="center"/>
      <protection locked="0"/>
    </xf>
    <xf numFmtId="3" fontId="8" fillId="0" borderId="37" xfId="0" applyNumberFormat="1" applyFont="1" applyFill="1" applyBorder="1" applyAlignment="1" applyProtection="1">
      <alignment horizontal="center" vertical="center"/>
      <protection locked="0"/>
    </xf>
    <xf numFmtId="49" fontId="1" fillId="6" borderId="8" xfId="0" applyNumberFormat="1" applyFont="1" applyFill="1" applyBorder="1" applyAlignment="1" applyProtection="1">
      <alignment horizontal="center" vertical="center"/>
      <protection locked="0"/>
    </xf>
    <xf numFmtId="49" fontId="3" fillId="6" borderId="5" xfId="0" applyNumberFormat="1" applyFont="1" applyFill="1" applyBorder="1" applyAlignment="1" applyProtection="1">
      <alignment horizontal="center" vertical="center"/>
      <protection locked="0"/>
    </xf>
    <xf numFmtId="49" fontId="1" fillId="6" borderId="9" xfId="0" applyNumberFormat="1" applyFont="1" applyFill="1" applyBorder="1" applyAlignment="1" applyProtection="1">
      <alignment horizontal="center" vertical="center"/>
      <protection locked="0"/>
    </xf>
    <xf numFmtId="49" fontId="1" fillId="6" borderId="14" xfId="0" applyNumberFormat="1" applyFont="1" applyFill="1" applyBorder="1" applyAlignment="1" applyProtection="1">
      <alignment horizontal="center" vertical="center"/>
      <protection locked="0"/>
    </xf>
    <xf numFmtId="49" fontId="1" fillId="6" borderId="42" xfId="0" applyNumberFormat="1" applyFont="1" applyFill="1" applyBorder="1" applyAlignment="1" applyProtection="1">
      <alignment horizontal="center" vertical="center"/>
      <protection locked="0"/>
    </xf>
    <xf numFmtId="49" fontId="1" fillId="6" borderId="48" xfId="0" applyNumberFormat="1" applyFont="1" applyFill="1" applyBorder="1" applyAlignment="1" applyProtection="1">
      <alignment horizontal="center" vertical="center"/>
      <protection locked="0"/>
    </xf>
    <xf numFmtId="49" fontId="1" fillId="6" borderId="47" xfId="0" applyNumberFormat="1" applyFont="1" applyFill="1" applyBorder="1" applyAlignment="1" applyProtection="1">
      <alignment horizontal="center" vertical="center"/>
      <protection locked="0"/>
    </xf>
    <xf numFmtId="49" fontId="1" fillId="6" borderId="28" xfId="0" applyNumberFormat="1" applyFont="1" applyFill="1" applyBorder="1" applyAlignment="1" applyProtection="1">
      <alignment horizontal="center" vertical="center"/>
      <protection locked="0"/>
    </xf>
    <xf numFmtId="49" fontId="1" fillId="6" borderId="34" xfId="0" applyNumberFormat="1" applyFont="1" applyFill="1" applyBorder="1" applyAlignment="1" applyProtection="1">
      <alignment horizontal="center" vertical="center"/>
      <protection locked="0"/>
    </xf>
    <xf numFmtId="166" fontId="1" fillId="7" borderId="0" xfId="0" applyNumberFormat="1" applyFont="1" applyFill="1" applyAlignment="1" applyProtection="1">
      <alignment vertical="center"/>
      <protection locked="0"/>
    </xf>
    <xf numFmtId="3" fontId="1" fillId="6" borderId="18" xfId="0" applyNumberFormat="1" applyFont="1" applyFill="1" applyBorder="1" applyAlignment="1" applyProtection="1">
      <alignment horizontal="center" vertical="center"/>
      <protection locked="0"/>
    </xf>
    <xf numFmtId="3" fontId="8" fillId="6" borderId="18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protection locked="0"/>
    </xf>
    <xf numFmtId="0" fontId="16" fillId="0" borderId="0" xfId="0" applyFont="1" applyAlignme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3" fontId="16" fillId="3" borderId="0" xfId="0" applyNumberFormat="1" applyFont="1" applyFill="1" applyAlignment="1" applyProtection="1">
      <alignment vertical="center"/>
      <protection locked="0"/>
    </xf>
    <xf numFmtId="3" fontId="5" fillId="3" borderId="0" xfId="0" applyNumberFormat="1" applyFont="1" applyFill="1" applyAlignment="1" applyProtection="1">
      <alignment vertical="center"/>
      <protection locked="0"/>
    </xf>
    <xf numFmtId="0" fontId="16" fillId="4" borderId="0" xfId="0" applyFont="1" applyFill="1" applyAlignment="1" applyProtection="1">
      <alignment vertical="center"/>
      <protection locked="0"/>
    </xf>
    <xf numFmtId="0" fontId="15" fillId="0" borderId="0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/>
      <protection locked="0"/>
    </xf>
    <xf numFmtId="0" fontId="16" fillId="8" borderId="0" xfId="0" applyFont="1" applyFill="1" applyAlignment="1" applyProtection="1">
      <alignment vertical="center"/>
      <protection locked="0"/>
    </xf>
    <xf numFmtId="166" fontId="15" fillId="7" borderId="0" xfId="0" applyNumberFormat="1" applyFont="1" applyFill="1" applyAlignment="1" applyProtection="1">
      <alignment vertical="center"/>
      <protection locked="0"/>
    </xf>
    <xf numFmtId="0" fontId="2" fillId="4" borderId="0" xfId="0" applyFont="1" applyFill="1" applyBorder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horizontal="left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vertical="center"/>
      <protection locked="0"/>
    </xf>
    <xf numFmtId="0" fontId="6" fillId="4" borderId="42" xfId="0" applyFont="1" applyFill="1" applyBorder="1" applyAlignment="1" applyProtection="1">
      <alignment vertical="center"/>
      <protection locked="0"/>
    </xf>
    <xf numFmtId="49" fontId="6" fillId="4" borderId="0" xfId="0" applyNumberFormat="1" applyFont="1" applyFill="1" applyBorder="1" applyAlignment="1" applyProtection="1">
      <alignment vertical="center"/>
      <protection locked="0"/>
    </xf>
    <xf numFmtId="0" fontId="17" fillId="0" borderId="0" xfId="0" applyFont="1"/>
    <xf numFmtId="49" fontId="18" fillId="6" borderId="0" xfId="0" applyNumberFormat="1" applyFont="1" applyFill="1" applyAlignment="1" applyProtection="1">
      <alignment vertical="center"/>
      <protection locked="0"/>
    </xf>
    <xf numFmtId="49" fontId="6" fillId="4" borderId="0" xfId="0" applyNumberFormat="1" applyFont="1" applyFill="1" applyAlignment="1" applyProtection="1">
      <alignment vertical="center"/>
      <protection locked="0"/>
    </xf>
    <xf numFmtId="3" fontId="12" fillId="6" borderId="18" xfId="0" applyNumberFormat="1" applyFont="1" applyFill="1" applyBorder="1" applyAlignment="1" applyProtection="1">
      <alignment horizontal="center" vertical="center"/>
      <protection locked="0"/>
    </xf>
    <xf numFmtId="3" fontId="12" fillId="6" borderId="9" xfId="0" applyNumberFormat="1" applyFont="1" applyFill="1" applyBorder="1" applyAlignment="1" applyProtection="1">
      <alignment horizontal="center" vertical="center"/>
      <protection locked="0"/>
    </xf>
    <xf numFmtId="49" fontId="1" fillId="0" borderId="19" xfId="0" applyNumberFormat="1" applyFont="1" applyBorder="1" applyAlignment="1" applyProtection="1">
      <alignment horizontal="center" vertical="center"/>
      <protection locked="0"/>
    </xf>
    <xf numFmtId="49" fontId="1" fillId="6" borderId="5" xfId="0" applyNumberFormat="1" applyFont="1" applyFill="1" applyBorder="1" applyAlignment="1" applyProtection="1">
      <alignment horizontal="center" vertical="center"/>
      <protection locked="0"/>
    </xf>
    <xf numFmtId="49" fontId="1" fillId="0" borderId="54" xfId="0" applyNumberFormat="1" applyFont="1" applyBorder="1" applyAlignment="1" applyProtection="1">
      <alignment horizontal="center" vertical="center"/>
      <protection locked="0"/>
    </xf>
    <xf numFmtId="3" fontId="1" fillId="0" borderId="33" xfId="0" applyNumberFormat="1" applyFont="1" applyFill="1" applyBorder="1" applyAlignment="1" applyProtection="1">
      <alignment horizontal="center" vertical="center"/>
      <protection locked="0"/>
    </xf>
    <xf numFmtId="3" fontId="10" fillId="6" borderId="38" xfId="0" applyNumberFormat="1" applyFont="1" applyFill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166" fontId="1" fillId="5" borderId="10" xfId="0" applyNumberFormat="1" applyFont="1" applyFill="1" applyBorder="1" applyAlignment="1" applyProtection="1">
      <alignment horizontal="center" vertical="center"/>
      <protection locked="0"/>
    </xf>
    <xf numFmtId="3" fontId="10" fillId="6" borderId="33" xfId="0" applyNumberFormat="1" applyFont="1" applyFill="1" applyBorder="1" applyAlignment="1" applyProtection="1">
      <alignment horizontal="center" vertical="center"/>
      <protection locked="0"/>
    </xf>
    <xf numFmtId="49" fontId="1" fillId="0" borderId="31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Fill="1" applyBorder="1" applyAlignment="1" applyProtection="1">
      <alignment horizontal="center" vertical="center"/>
      <protection locked="0"/>
    </xf>
    <xf numFmtId="3" fontId="8" fillId="0" borderId="40" xfId="0" applyNumberFormat="1" applyFont="1" applyFill="1" applyBorder="1" applyAlignment="1" applyProtection="1">
      <alignment horizontal="center" vertical="center"/>
      <protection locked="0"/>
    </xf>
    <xf numFmtId="3" fontId="8" fillId="6" borderId="33" xfId="0" applyNumberFormat="1" applyFont="1" applyFill="1" applyBorder="1" applyAlignment="1" applyProtection="1">
      <alignment horizontal="center" vertical="center"/>
      <protection locked="0"/>
    </xf>
    <xf numFmtId="3" fontId="8" fillId="6" borderId="9" xfId="0" applyNumberFormat="1" applyFont="1" applyFill="1" applyBorder="1" applyAlignment="1" applyProtection="1">
      <alignment horizontal="center" vertical="center"/>
      <protection locked="0"/>
    </xf>
    <xf numFmtId="3" fontId="1" fillId="5" borderId="1" xfId="0" applyNumberFormat="1" applyFont="1" applyFill="1" applyBorder="1" applyAlignment="1" applyProtection="1">
      <alignment horizontal="center" vertical="center"/>
      <protection locked="0"/>
    </xf>
    <xf numFmtId="3" fontId="10" fillId="0" borderId="52" xfId="0" applyNumberFormat="1" applyFont="1" applyFill="1" applyBorder="1" applyAlignment="1" applyProtection="1">
      <alignment horizontal="center" vertical="center"/>
      <protection locked="0"/>
    </xf>
    <xf numFmtId="49" fontId="19" fillId="0" borderId="0" xfId="0" applyNumberFormat="1" applyFont="1" applyBorder="1" applyAlignment="1" applyProtection="1">
      <alignment horizontal="left" vertical="center" wrapText="1"/>
      <protection locked="0"/>
    </xf>
    <xf numFmtId="0" fontId="1" fillId="0" borderId="17" xfId="0" applyNumberFormat="1" applyFont="1" applyFill="1" applyBorder="1" applyAlignment="1" applyProtection="1">
      <alignment horizontal="center" vertical="center"/>
      <protection locked="0"/>
    </xf>
    <xf numFmtId="0" fontId="1" fillId="5" borderId="18" xfId="0" applyNumberFormat="1" applyFont="1" applyFill="1" applyBorder="1" applyAlignment="1" applyProtection="1">
      <alignment horizontal="center" vertical="center"/>
      <protection locked="0"/>
    </xf>
    <xf numFmtId="1" fontId="10" fillId="0" borderId="9" xfId="0" applyNumberFormat="1" applyFont="1" applyFill="1" applyBorder="1" applyAlignment="1" applyProtection="1">
      <alignment horizontal="center" vertical="center"/>
      <protection locked="0"/>
    </xf>
    <xf numFmtId="49" fontId="19" fillId="0" borderId="0" xfId="0" applyNumberFormat="1" applyFont="1" applyAlignment="1" applyProtection="1">
      <alignment horizontal="left" vertical="center" wrapText="1"/>
      <protection locked="0"/>
    </xf>
    <xf numFmtId="0" fontId="6" fillId="4" borderId="0" xfId="0" applyFont="1" applyFill="1" applyBorder="1" applyAlignment="1" applyProtection="1">
      <alignment vertical="center"/>
      <protection locked="0"/>
    </xf>
    <xf numFmtId="49" fontId="1" fillId="0" borderId="42" xfId="0" applyNumberFormat="1" applyFont="1" applyBorder="1" applyAlignment="1" applyProtection="1">
      <alignment horizontal="center" vertical="center"/>
      <protection locked="0"/>
    </xf>
    <xf numFmtId="49" fontId="1" fillId="0" borderId="47" xfId="0" applyNumberFormat="1" applyFont="1" applyBorder="1" applyAlignment="1" applyProtection="1">
      <alignment horizontal="center" vertical="center"/>
      <protection locked="0"/>
    </xf>
    <xf numFmtId="3" fontId="1" fillId="0" borderId="38" xfId="0" applyNumberFormat="1" applyFont="1" applyFill="1" applyBorder="1" applyAlignment="1" applyProtection="1">
      <alignment horizontal="center" vertical="center"/>
      <protection locked="0"/>
    </xf>
    <xf numFmtId="3" fontId="8" fillId="0" borderId="38" xfId="0" applyNumberFormat="1" applyFont="1" applyFill="1" applyBorder="1" applyAlignment="1" applyProtection="1">
      <alignment horizontal="center" vertical="center"/>
      <protection locked="0"/>
    </xf>
    <xf numFmtId="3" fontId="1" fillId="5" borderId="46" xfId="0" applyNumberFormat="1" applyFont="1" applyFill="1" applyBorder="1" applyAlignment="1" applyProtection="1">
      <alignment horizontal="center" vertical="center"/>
      <protection locked="0"/>
    </xf>
    <xf numFmtId="3" fontId="10" fillId="5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3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0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6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16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25" xfId="0" applyNumberFormat="1" applyFont="1" applyFill="1" applyBorder="1" applyAlignment="1" applyProtection="1">
      <alignment horizontal="center" vertical="center" wrapText="1"/>
      <protection locked="0"/>
    </xf>
    <xf numFmtId="1" fontId="5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22" xfId="0" applyNumberFormat="1" applyFont="1" applyFill="1" applyBorder="1" applyAlignment="1" applyProtection="1">
      <alignment horizontal="center" vertical="center" wrapText="1"/>
      <protection locked="0"/>
    </xf>
    <xf numFmtId="166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0" xfId="0" applyNumberFormat="1" applyFont="1" applyFill="1" applyBorder="1" applyAlignment="1" applyProtection="1">
      <alignment horizontal="center" vertical="center" wrapText="1"/>
      <protection locked="0"/>
    </xf>
    <xf numFmtId="166" fontId="5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3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4" borderId="0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>
      <alignment horizontal="left" vertical="center" wrapText="1"/>
    </xf>
    <xf numFmtId="0" fontId="0" fillId="0" borderId="9" xfId="0" applyFont="1" applyBorder="1"/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17" xfId="0" applyFont="1" applyBorder="1" applyAlignment="1" applyProtection="1">
      <alignment horizontal="left" vertical="center" wrapText="1"/>
      <protection locked="0"/>
    </xf>
    <xf numFmtId="0" fontId="1" fillId="6" borderId="16" xfId="0" applyFont="1" applyFill="1" applyBorder="1" applyAlignment="1">
      <alignment horizontal="left" vertical="center" wrapText="1"/>
    </xf>
    <xf numFmtId="0" fontId="1" fillId="6" borderId="17" xfId="0" applyFont="1" applyFill="1" applyBorder="1" applyAlignment="1">
      <alignment horizontal="left" vertical="center" wrapText="1"/>
    </xf>
    <xf numFmtId="0" fontId="1" fillId="0" borderId="16" xfId="0" applyFont="1" applyBorder="1" applyAlignment="1" applyProtection="1">
      <alignment vertical="center" wrapText="1"/>
      <protection locked="0"/>
    </xf>
    <xf numFmtId="0" fontId="1" fillId="0" borderId="17" xfId="0" applyFont="1" applyBorder="1" applyAlignment="1" applyProtection="1">
      <alignment vertical="center" wrapText="1"/>
      <protection locked="0"/>
    </xf>
    <xf numFmtId="0" fontId="1" fillId="6" borderId="16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1" fillId="0" borderId="47" xfId="0" applyFont="1" applyBorder="1" applyAlignment="1" applyProtection="1">
      <alignment horizontal="left" vertical="center" wrapText="1"/>
      <protection locked="0"/>
    </xf>
    <xf numFmtId="0" fontId="6" fillId="4" borderId="42" xfId="0" applyFont="1" applyFill="1" applyBorder="1" applyAlignment="1" applyProtection="1">
      <alignment horizontal="left" vertical="center" wrapText="1"/>
      <protection locked="0"/>
    </xf>
    <xf numFmtId="0" fontId="20" fillId="0" borderId="9" xfId="0" applyFont="1" applyBorder="1"/>
    <xf numFmtId="0" fontId="1" fillId="0" borderId="41" xfId="0" applyFont="1" applyBorder="1" applyAlignment="1" applyProtection="1">
      <alignment vertical="center" wrapText="1"/>
      <protection locked="0"/>
    </xf>
    <xf numFmtId="0" fontId="11" fillId="0" borderId="48" xfId="0" applyFont="1" applyBorder="1" applyAlignment="1" applyProtection="1">
      <alignment vertical="center" wrapText="1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11" fillId="0" borderId="11" xfId="0" applyFont="1" applyBorder="1" applyAlignment="1" applyProtection="1">
      <alignment vertical="center" wrapText="1"/>
      <protection locked="0"/>
    </xf>
    <xf numFmtId="0" fontId="1" fillId="0" borderId="41" xfId="0" applyFont="1" applyBorder="1" applyAlignment="1" applyProtection="1">
      <alignment horizontal="left" vertical="center" wrapText="1"/>
      <protection locked="0"/>
    </xf>
    <xf numFmtId="0" fontId="1" fillId="0" borderId="48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1" fillId="0" borderId="8" xfId="0" applyFont="1" applyBorder="1" applyAlignment="1">
      <alignment horizontal="left" vertical="center" wrapText="1"/>
    </xf>
    <xf numFmtId="0" fontId="1" fillId="0" borderId="10" xfId="0" applyFont="1" applyBorder="1" applyAlignment="1" applyProtection="1">
      <alignment vertical="center" wrapText="1"/>
      <protection locked="0"/>
    </xf>
    <xf numFmtId="0" fontId="11" fillId="0" borderId="8" xfId="0" applyFont="1" applyBorder="1" applyAlignment="1" applyProtection="1">
      <alignment vertical="center" wrapText="1"/>
      <protection locked="0"/>
    </xf>
    <xf numFmtId="0" fontId="7" fillId="0" borderId="17" xfId="0" applyFont="1" applyBorder="1" applyAlignment="1">
      <alignment horizontal="left" vertical="center" wrapText="1"/>
    </xf>
    <xf numFmtId="0" fontId="7" fillId="0" borderId="33" xfId="0" applyFont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>
      <alignment horizontal="left" vertical="center" wrapText="1"/>
    </xf>
    <xf numFmtId="0" fontId="2" fillId="4" borderId="53" xfId="0" applyFont="1" applyFill="1" applyBorder="1" applyAlignment="1" applyProtection="1">
      <alignment horizontal="left" vertical="center" wrapText="1"/>
      <protection locked="0"/>
    </xf>
    <xf numFmtId="0" fontId="2" fillId="4" borderId="36" xfId="0" applyFont="1" applyFill="1" applyBorder="1" applyAlignment="1" applyProtection="1">
      <alignment horizontal="left" vertical="center" wrapText="1"/>
      <protection locked="0"/>
    </xf>
    <xf numFmtId="0" fontId="7" fillId="6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1" fillId="0" borderId="52" xfId="0" applyFont="1" applyBorder="1" applyAlignment="1" applyProtection="1">
      <alignment vertical="center" wrapText="1"/>
      <protection locked="0"/>
    </xf>
    <xf numFmtId="0" fontId="1" fillId="0" borderId="37" xfId="0" applyFont="1" applyBorder="1" applyAlignment="1" applyProtection="1">
      <alignment vertical="center" wrapText="1"/>
      <protection locked="0"/>
    </xf>
    <xf numFmtId="0" fontId="15" fillId="0" borderId="17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2" fillId="0" borderId="0" xfId="0" applyFont="1" applyAlignment="1" applyProtection="1">
      <alignment horizont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>
      <alignment vertical="top" wrapText="1"/>
    </xf>
    <xf numFmtId="0" fontId="11" fillId="0" borderId="33" xfId="0" applyFont="1" applyBorder="1" applyAlignment="1">
      <alignment vertical="top" wrapText="1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2" fillId="4" borderId="27" xfId="0" applyFont="1" applyFill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>
      <alignment vertical="center" wrapText="1"/>
    </xf>
    <xf numFmtId="0" fontId="11" fillId="0" borderId="25" xfId="0" applyFont="1" applyBorder="1" applyAlignment="1">
      <alignment vertical="center" wrapText="1"/>
    </xf>
    <xf numFmtId="0" fontId="1" fillId="6" borderId="16" xfId="0" applyFont="1" applyFill="1" applyBorder="1" applyAlignment="1" applyProtection="1">
      <alignment vertical="center" wrapText="1"/>
      <protection locked="0"/>
    </xf>
    <xf numFmtId="0" fontId="0" fillId="6" borderId="17" xfId="0" applyFill="1" applyBorder="1" applyAlignment="1">
      <alignment vertical="center" wrapText="1"/>
    </xf>
    <xf numFmtId="0" fontId="1" fillId="0" borderId="16" xfId="0" applyFont="1" applyBorder="1" applyAlignment="1">
      <alignment vertical="top" wrapText="1"/>
    </xf>
    <xf numFmtId="0" fontId="0" fillId="0" borderId="17" xfId="0" applyBorder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3399"/>
      <color rgb="FFFFFFCC"/>
      <color rgb="FF00CC66"/>
      <color rgb="FF093793"/>
      <color rgb="FF009900"/>
      <color rgb="FFFF99CC"/>
      <color rgb="FF00642D"/>
      <color rgb="FFFFFF66"/>
      <color rgb="FF1F029A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view="pageBreakPreview" topLeftCell="A29" zoomScale="60" zoomScaleNormal="49" workbookViewId="0">
      <selection activeCell="J44" sqref="J44"/>
    </sheetView>
  </sheetViews>
  <sheetFormatPr defaultColWidth="9.109375" defaultRowHeight="18"/>
  <cols>
    <col min="1" max="1" width="6.44140625" style="16" customWidth="1"/>
    <col min="2" max="2" width="46.33203125" style="17" customWidth="1"/>
    <col min="3" max="3" width="22.33203125" style="17" customWidth="1"/>
    <col min="4" max="4" width="14.33203125" style="18" customWidth="1"/>
    <col min="5" max="5" width="18.88671875" style="19" customWidth="1"/>
    <col min="6" max="6" width="12.44140625" style="20" customWidth="1"/>
    <col min="7" max="7" width="14.44140625" style="21" customWidth="1"/>
    <col min="8" max="8" width="15" style="22" customWidth="1"/>
    <col min="9" max="9" width="33.6640625" style="132" customWidth="1"/>
    <col min="10" max="10" width="12.5546875" style="4" customWidth="1"/>
    <col min="11" max="11" width="9.109375" style="4"/>
    <col min="12" max="12" width="6.33203125" style="4" customWidth="1"/>
    <col min="13" max="13" width="10.88671875" style="4" customWidth="1"/>
    <col min="14" max="16384" width="9.109375" style="4"/>
  </cols>
  <sheetData>
    <row r="1" spans="1:10" s="2" customFormat="1">
      <c r="E1" s="13" t="s">
        <v>40</v>
      </c>
      <c r="F1" s="14">
        <v>2</v>
      </c>
      <c r="G1" s="13" t="s">
        <v>41</v>
      </c>
      <c r="H1" s="15">
        <v>44064</v>
      </c>
      <c r="I1" s="130"/>
    </row>
    <row r="2" spans="1:10" s="3" customFormat="1" ht="26.25" customHeight="1">
      <c r="A2" s="274" t="s">
        <v>72</v>
      </c>
      <c r="B2" s="274"/>
      <c r="C2" s="274"/>
      <c r="D2" s="274"/>
      <c r="E2" s="274"/>
      <c r="F2" s="274"/>
      <c r="G2" s="274"/>
      <c r="H2" s="274"/>
      <c r="I2" s="131"/>
    </row>
    <row r="3" spans="1:10" ht="22.5" customHeight="1">
      <c r="H3" s="22" t="s">
        <v>3</v>
      </c>
    </row>
    <row r="4" spans="1:10" s="5" customFormat="1" ht="18.75" customHeight="1">
      <c r="A4" s="275" t="s">
        <v>57</v>
      </c>
      <c r="B4" s="276" t="s">
        <v>35</v>
      </c>
      <c r="C4" s="277"/>
      <c r="D4" s="280" t="s">
        <v>25</v>
      </c>
      <c r="E4" s="281" t="s">
        <v>34</v>
      </c>
      <c r="F4" s="282" t="s">
        <v>5</v>
      </c>
      <c r="G4" s="282"/>
      <c r="H4" s="282"/>
      <c r="I4" s="133"/>
    </row>
    <row r="5" spans="1:10" s="5" customFormat="1" ht="80.25" customHeight="1">
      <c r="A5" s="275"/>
      <c r="B5" s="278"/>
      <c r="C5" s="279"/>
      <c r="D5" s="280"/>
      <c r="E5" s="281"/>
      <c r="F5" s="75" t="s">
        <v>36</v>
      </c>
      <c r="G5" s="76" t="s">
        <v>29</v>
      </c>
      <c r="H5" s="101" t="s">
        <v>30</v>
      </c>
      <c r="I5" s="133"/>
    </row>
    <row r="6" spans="1:10" s="23" customFormat="1" ht="81" customHeight="1">
      <c r="A6" s="68">
        <v>1</v>
      </c>
      <c r="B6" s="291" t="s">
        <v>24</v>
      </c>
      <c r="C6" s="291"/>
      <c r="D6" s="69">
        <v>972275</v>
      </c>
      <c r="E6" s="69">
        <f>D6+H6</f>
        <v>972611</v>
      </c>
      <c r="F6" s="70">
        <f>SUBTOTAL(9,F7:F20)</f>
        <v>102</v>
      </c>
      <c r="G6" s="72">
        <f>SUBTOTAL(9,G7:G20)</f>
        <v>234</v>
      </c>
      <c r="H6" s="69">
        <f>SUBTOTAL(9,H7:H20)</f>
        <v>336</v>
      </c>
      <c r="I6" s="134">
        <f>F6-F21</f>
        <v>0</v>
      </c>
      <c r="J6" s="6"/>
    </row>
    <row r="7" spans="1:10" s="1" customFormat="1" ht="90" customHeight="1">
      <c r="A7" s="59" t="s">
        <v>47</v>
      </c>
      <c r="B7" s="292" t="s">
        <v>75</v>
      </c>
      <c r="C7" s="293"/>
      <c r="D7" s="61">
        <v>573</v>
      </c>
      <c r="E7" s="92">
        <f t="shared" ref="E7:E10" si="0">D7+H7</f>
        <v>807</v>
      </c>
      <c r="F7" s="98"/>
      <c r="G7" s="87">
        <v>234</v>
      </c>
      <c r="H7" s="78">
        <f t="shared" ref="H7:H20" si="1">+F7+G7</f>
        <v>234</v>
      </c>
      <c r="I7" s="129"/>
    </row>
    <row r="8" spans="1:10" s="1" customFormat="1" ht="109.5" customHeight="1">
      <c r="A8" s="88" t="s">
        <v>48</v>
      </c>
      <c r="B8" s="240" t="s">
        <v>94</v>
      </c>
      <c r="C8" s="241"/>
      <c r="D8" s="61"/>
      <c r="E8" s="92">
        <f t="shared" si="0"/>
        <v>102</v>
      </c>
      <c r="F8" s="99">
        <v>102</v>
      </c>
      <c r="G8" s="63"/>
      <c r="H8" s="78">
        <f t="shared" si="1"/>
        <v>102</v>
      </c>
      <c r="I8" s="129"/>
    </row>
    <row r="9" spans="1:10" s="1" customFormat="1" ht="63.75" hidden="1" customHeight="1">
      <c r="A9" s="88" t="s">
        <v>17</v>
      </c>
      <c r="B9" s="236"/>
      <c r="C9" s="237"/>
      <c r="D9" s="61"/>
      <c r="E9" s="92">
        <f t="shared" si="0"/>
        <v>0</v>
      </c>
      <c r="F9" s="99"/>
      <c r="G9" s="63"/>
      <c r="H9" s="78">
        <f t="shared" si="1"/>
        <v>0</v>
      </c>
      <c r="I9" s="129"/>
    </row>
    <row r="10" spans="1:10" s="1" customFormat="1" ht="54" hidden="1" customHeight="1">
      <c r="A10" s="88" t="s">
        <v>18</v>
      </c>
      <c r="B10" s="236"/>
      <c r="C10" s="267"/>
      <c r="D10" s="61"/>
      <c r="E10" s="92">
        <f t="shared" si="0"/>
        <v>0</v>
      </c>
      <c r="F10" s="99"/>
      <c r="G10" s="63"/>
      <c r="H10" s="78">
        <f t="shared" si="1"/>
        <v>0</v>
      </c>
      <c r="I10" s="129"/>
    </row>
    <row r="11" spans="1:10" s="1" customFormat="1" ht="53.25" hidden="1" customHeight="1">
      <c r="A11" s="88" t="s">
        <v>61</v>
      </c>
      <c r="B11" s="294"/>
      <c r="C11" s="295"/>
      <c r="D11" s="61"/>
      <c r="E11" s="92">
        <f>D11+H11</f>
        <v>0</v>
      </c>
      <c r="F11" s="99"/>
      <c r="G11" s="63"/>
      <c r="H11" s="78">
        <f t="shared" si="1"/>
        <v>0</v>
      </c>
      <c r="I11" s="129"/>
    </row>
    <row r="12" spans="1:10" s="1" customFormat="1" ht="101.25" hidden="1" customHeight="1">
      <c r="A12" s="88" t="s">
        <v>62</v>
      </c>
      <c r="B12" s="240"/>
      <c r="C12" s="290"/>
      <c r="D12" s="61"/>
      <c r="E12" s="92">
        <f t="shared" ref="E12:E15" si="2">D12+H12</f>
        <v>0</v>
      </c>
      <c r="F12" s="99"/>
      <c r="G12" s="63"/>
      <c r="H12" s="78">
        <f t="shared" si="1"/>
        <v>0</v>
      </c>
      <c r="I12" s="129"/>
    </row>
    <row r="13" spans="1:10" s="1" customFormat="1" ht="94.5" hidden="1" customHeight="1">
      <c r="A13" s="88" t="s">
        <v>63</v>
      </c>
      <c r="B13" s="240"/>
      <c r="C13" s="290"/>
      <c r="D13" s="61"/>
      <c r="E13" s="92">
        <f t="shared" si="2"/>
        <v>0</v>
      </c>
      <c r="F13" s="99"/>
      <c r="G13" s="63"/>
      <c r="H13" s="78">
        <f t="shared" si="1"/>
        <v>0</v>
      </c>
      <c r="I13" s="129"/>
    </row>
    <row r="14" spans="1:10" s="1" customFormat="1" ht="66.75" hidden="1" customHeight="1">
      <c r="A14" s="88" t="s">
        <v>64</v>
      </c>
      <c r="B14" s="240"/>
      <c r="C14" s="290"/>
      <c r="D14" s="61"/>
      <c r="E14" s="92">
        <f t="shared" si="2"/>
        <v>0</v>
      </c>
      <c r="F14" s="99"/>
      <c r="G14" s="63"/>
      <c r="H14" s="78">
        <f t="shared" si="1"/>
        <v>0</v>
      </c>
      <c r="I14" s="129"/>
    </row>
    <row r="15" spans="1:10" s="1" customFormat="1" ht="42.75" hidden="1" customHeight="1">
      <c r="A15" s="88" t="s">
        <v>65</v>
      </c>
      <c r="B15" s="288"/>
      <c r="C15" s="289"/>
      <c r="D15" s="61"/>
      <c r="E15" s="92">
        <f t="shared" si="2"/>
        <v>0</v>
      </c>
      <c r="F15" s="99"/>
      <c r="G15" s="63"/>
      <c r="H15" s="78">
        <f t="shared" si="1"/>
        <v>0</v>
      </c>
      <c r="I15" s="129"/>
    </row>
    <row r="16" spans="1:10" s="1" customFormat="1" ht="66" hidden="1" customHeight="1">
      <c r="A16" s="88" t="s">
        <v>66</v>
      </c>
      <c r="B16" s="240"/>
      <c r="C16" s="290"/>
      <c r="D16" s="61"/>
      <c r="E16" s="49">
        <f t="shared" ref="E16:E20" si="3">D16+H16</f>
        <v>0</v>
      </c>
      <c r="F16" s="64"/>
      <c r="G16" s="63"/>
      <c r="H16" s="78">
        <f t="shared" si="1"/>
        <v>0</v>
      </c>
      <c r="I16" s="129"/>
    </row>
    <row r="17" spans="1:13" s="1" customFormat="1" ht="37.5" hidden="1" customHeight="1">
      <c r="A17" s="88" t="s">
        <v>67</v>
      </c>
      <c r="B17" s="283"/>
      <c r="C17" s="284"/>
      <c r="D17" s="89"/>
      <c r="E17" s="49">
        <f t="shared" si="3"/>
        <v>0</v>
      </c>
      <c r="F17" s="64"/>
      <c r="G17" s="90"/>
      <c r="H17" s="91">
        <f t="shared" si="1"/>
        <v>0</v>
      </c>
      <c r="I17" s="129"/>
    </row>
    <row r="18" spans="1:13" s="1" customFormat="1" ht="37.5" hidden="1" customHeight="1">
      <c r="A18" s="88" t="s">
        <v>68</v>
      </c>
      <c r="B18" s="296"/>
      <c r="C18" s="297"/>
      <c r="D18" s="89"/>
      <c r="E18" s="49">
        <f t="shared" si="3"/>
        <v>0</v>
      </c>
      <c r="F18" s="64"/>
      <c r="G18" s="169"/>
      <c r="H18" s="168">
        <f t="shared" si="1"/>
        <v>0</v>
      </c>
      <c r="I18" s="129"/>
    </row>
    <row r="19" spans="1:13" s="1" customFormat="1" ht="45" hidden="1" customHeight="1">
      <c r="A19" s="88" t="s">
        <v>69</v>
      </c>
      <c r="B19" s="296"/>
      <c r="C19" s="297"/>
      <c r="D19" s="89"/>
      <c r="E19" s="49">
        <f t="shared" si="3"/>
        <v>0</v>
      </c>
      <c r="F19" s="64"/>
      <c r="G19" s="169"/>
      <c r="H19" s="168">
        <f t="shared" si="1"/>
        <v>0</v>
      </c>
      <c r="I19" s="129"/>
    </row>
    <row r="20" spans="1:13" s="1" customFormat="1" ht="24.75" hidden="1" customHeight="1">
      <c r="A20" s="88" t="s">
        <v>70</v>
      </c>
      <c r="B20" s="288"/>
      <c r="C20" s="289"/>
      <c r="D20" s="89"/>
      <c r="E20" s="49">
        <f t="shared" si="3"/>
        <v>0</v>
      </c>
      <c r="F20" s="64"/>
      <c r="G20" s="63"/>
      <c r="H20" s="91">
        <f t="shared" si="1"/>
        <v>0</v>
      </c>
      <c r="I20" s="129"/>
    </row>
    <row r="21" spans="1:13" s="7" customFormat="1" ht="58.5" customHeight="1">
      <c r="A21" s="68" t="s">
        <v>2</v>
      </c>
      <c r="B21" s="285" t="s">
        <v>23</v>
      </c>
      <c r="C21" s="286"/>
      <c r="D21" s="69">
        <v>974160</v>
      </c>
      <c r="E21" s="69">
        <f>D21+H21</f>
        <v>974778</v>
      </c>
      <c r="F21" s="70">
        <f>SUBTOTAL(9,F22:F86)</f>
        <v>102</v>
      </c>
      <c r="G21" s="72">
        <f>SUBTOTAL(9,G22:G86)</f>
        <v>516</v>
      </c>
      <c r="H21" s="69">
        <f>SUBTOTAL(9,H22:H86)</f>
        <v>618</v>
      </c>
      <c r="I21" s="135">
        <f>D22+D29+D44+D53+D66+D83</f>
        <v>974160</v>
      </c>
      <c r="J21" s="71">
        <f>E22+E29+E44+E53+E66+E83</f>
        <v>974778</v>
      </c>
      <c r="M21" s="7">
        <f>D21-I21</f>
        <v>0</v>
      </c>
    </row>
    <row r="22" spans="1:13" s="8" customFormat="1" ht="39.75" customHeight="1">
      <c r="A22" s="50"/>
      <c r="B22" s="287" t="s">
        <v>37</v>
      </c>
      <c r="C22" s="265"/>
      <c r="D22" s="56">
        <v>106133</v>
      </c>
      <c r="E22" s="56">
        <f t="shared" ref="E22:E42" si="4">D22+H22</f>
        <v>106133</v>
      </c>
      <c r="F22" s="52">
        <f>SUBTOTAL(9,F23:F25)</f>
        <v>0</v>
      </c>
      <c r="G22" s="73">
        <f>SUBTOTAL(9,G23:G28)</f>
        <v>0</v>
      </c>
      <c r="H22" s="56">
        <f>SUBTOTAL(9,H23:H28)</f>
        <v>0</v>
      </c>
      <c r="I22" s="136"/>
    </row>
    <row r="23" spans="1:13" s="1" customFormat="1" ht="109.2" hidden="1" customHeight="1">
      <c r="A23" s="57" t="s">
        <v>47</v>
      </c>
      <c r="B23" s="234"/>
      <c r="C23" s="235"/>
      <c r="D23" s="55"/>
      <c r="E23" s="47">
        <f t="shared" ref="E23" si="5">D23+H23</f>
        <v>0</v>
      </c>
      <c r="F23" s="64"/>
      <c r="G23" s="74"/>
      <c r="H23" s="161">
        <f t="shared" ref="H23" si="6">+F23+G23</f>
        <v>0</v>
      </c>
      <c r="I23" s="144"/>
    </row>
    <row r="24" spans="1:13" s="1" customFormat="1" ht="46.95" hidden="1" customHeight="1">
      <c r="A24" s="157" t="s">
        <v>48</v>
      </c>
      <c r="B24" s="236"/>
      <c r="C24" s="237"/>
      <c r="D24" s="158"/>
      <c r="E24" s="58">
        <f t="shared" si="4"/>
        <v>0</v>
      </c>
      <c r="F24" s="166"/>
      <c r="G24" s="162"/>
      <c r="H24" s="161">
        <f t="shared" ref="H24:H28" si="7">+F24+G24</f>
        <v>0</v>
      </c>
      <c r="I24" s="144"/>
    </row>
    <row r="25" spans="1:13" s="1" customFormat="1" ht="114.75" hidden="1" customHeight="1">
      <c r="A25" s="160" t="s">
        <v>17</v>
      </c>
      <c r="B25" s="234"/>
      <c r="C25" s="250"/>
      <c r="D25" s="55"/>
      <c r="E25" s="47">
        <f t="shared" si="4"/>
        <v>0</v>
      </c>
      <c r="F25" s="64"/>
      <c r="G25" s="74"/>
      <c r="H25" s="161">
        <f t="shared" si="7"/>
        <v>0</v>
      </c>
      <c r="I25" s="144"/>
    </row>
    <row r="26" spans="1:13" s="1" customFormat="1" ht="78" hidden="1" customHeight="1">
      <c r="A26" s="53" t="s">
        <v>53</v>
      </c>
      <c r="B26" s="234"/>
      <c r="C26" s="250"/>
      <c r="D26" s="96"/>
      <c r="E26" s="114">
        <f t="shared" si="4"/>
        <v>0</v>
      </c>
      <c r="F26" s="64"/>
      <c r="G26" s="74"/>
      <c r="H26" s="161">
        <f t="shared" si="7"/>
        <v>0</v>
      </c>
      <c r="I26" s="144"/>
    </row>
    <row r="27" spans="1:13" s="1" customFormat="1" ht="70.95" hidden="1" customHeight="1">
      <c r="A27" s="163" t="s">
        <v>52</v>
      </c>
      <c r="B27" s="182"/>
      <c r="C27" s="270"/>
      <c r="D27" s="158"/>
      <c r="E27" s="114">
        <f t="shared" si="4"/>
        <v>0</v>
      </c>
      <c r="F27" s="165"/>
      <c r="G27" s="74"/>
      <c r="H27" s="161">
        <f t="shared" si="7"/>
        <v>0</v>
      </c>
      <c r="I27" s="144"/>
    </row>
    <row r="28" spans="1:13" s="1" customFormat="1" ht="70.95" hidden="1" customHeight="1">
      <c r="A28" s="155"/>
      <c r="B28" s="268"/>
      <c r="C28" s="269"/>
      <c r="D28" s="164"/>
      <c r="E28" s="114">
        <f t="shared" ref="E28" si="8">D28+H28</f>
        <v>0</v>
      </c>
      <c r="F28" s="110"/>
      <c r="G28" s="159"/>
      <c r="H28" s="161">
        <f t="shared" si="7"/>
        <v>0</v>
      </c>
      <c r="I28" s="144"/>
    </row>
    <row r="29" spans="1:13" s="8" customFormat="1" ht="42" customHeight="1">
      <c r="A29" s="50"/>
      <c r="B29" s="264" t="s">
        <v>33</v>
      </c>
      <c r="C29" s="265"/>
      <c r="D29" s="60">
        <v>346760</v>
      </c>
      <c r="E29" s="51">
        <f>D29+H29</f>
        <v>347079</v>
      </c>
      <c r="F29" s="52">
        <f>SUBTOTAL(9,F30:F42)</f>
        <v>102</v>
      </c>
      <c r="G29" s="73">
        <f>SUBTOTAL(9,G30:G43)</f>
        <v>217</v>
      </c>
      <c r="H29" s="51">
        <f>SUBTOTAL(9,H30:H43)</f>
        <v>319</v>
      </c>
      <c r="I29" s="136"/>
    </row>
    <row r="30" spans="1:13" s="1" customFormat="1" ht="106.2" customHeight="1">
      <c r="A30" s="77" t="s">
        <v>47</v>
      </c>
      <c r="B30" s="238" t="s">
        <v>93</v>
      </c>
      <c r="C30" s="266"/>
      <c r="D30" s="61">
        <v>795</v>
      </c>
      <c r="E30" s="62">
        <f t="shared" si="4"/>
        <v>1197</v>
      </c>
      <c r="F30" s="167">
        <v>102</v>
      </c>
      <c r="G30" s="74">
        <v>300</v>
      </c>
      <c r="H30" s="161">
        <f t="shared" ref="H30:H38" si="9">+F30+G30</f>
        <v>402</v>
      </c>
      <c r="I30" s="145" t="s">
        <v>95</v>
      </c>
      <c r="J30" s="146"/>
    </row>
    <row r="31" spans="1:13" s="1" customFormat="1" ht="92.25" customHeight="1">
      <c r="A31" s="53" t="s">
        <v>48</v>
      </c>
      <c r="B31" s="236" t="s">
        <v>76</v>
      </c>
      <c r="C31" s="237"/>
      <c r="D31" s="61">
        <v>140606</v>
      </c>
      <c r="E31" s="62">
        <f t="shared" si="4"/>
        <v>140916</v>
      </c>
      <c r="F31" s="167"/>
      <c r="G31" s="74">
        <v>310</v>
      </c>
      <c r="H31" s="161">
        <f t="shared" si="9"/>
        <v>310</v>
      </c>
      <c r="I31" s="145" t="s">
        <v>77</v>
      </c>
      <c r="J31" s="146"/>
    </row>
    <row r="32" spans="1:13" s="1" customFormat="1" ht="78.599999999999994" customHeight="1">
      <c r="A32" s="53" t="s">
        <v>50</v>
      </c>
      <c r="B32" s="236" t="s">
        <v>78</v>
      </c>
      <c r="C32" s="237"/>
      <c r="D32" s="48">
        <v>10127</v>
      </c>
      <c r="E32" s="49">
        <f t="shared" si="4"/>
        <v>10227</v>
      </c>
      <c r="F32" s="64"/>
      <c r="G32" s="63">
        <v>100</v>
      </c>
      <c r="H32" s="161">
        <f t="shared" si="9"/>
        <v>100</v>
      </c>
      <c r="I32" s="144" t="s">
        <v>79</v>
      </c>
      <c r="J32" s="146"/>
    </row>
    <row r="33" spans="1:10" s="1" customFormat="1" ht="73.2" customHeight="1">
      <c r="A33" s="53" t="s">
        <v>53</v>
      </c>
      <c r="B33" s="236" t="s">
        <v>89</v>
      </c>
      <c r="C33" s="267"/>
      <c r="D33" s="126">
        <v>31</v>
      </c>
      <c r="E33" s="49">
        <f t="shared" si="4"/>
        <v>337</v>
      </c>
      <c r="F33" s="127"/>
      <c r="G33" s="79">
        <v>306</v>
      </c>
      <c r="H33" s="161">
        <f t="shared" ref="H33:H36" si="10">+F33+G33</f>
        <v>306</v>
      </c>
      <c r="I33" s="144" t="s">
        <v>80</v>
      </c>
      <c r="J33" s="146"/>
    </row>
    <row r="34" spans="1:10" s="1" customFormat="1" ht="56.4" customHeight="1">
      <c r="A34" s="53" t="s">
        <v>52</v>
      </c>
      <c r="B34" s="236" t="s">
        <v>83</v>
      </c>
      <c r="C34" s="267"/>
      <c r="D34" s="126">
        <v>1898</v>
      </c>
      <c r="E34" s="49">
        <f t="shared" si="4"/>
        <v>1899</v>
      </c>
      <c r="F34" s="127"/>
      <c r="G34" s="79">
        <v>1</v>
      </c>
      <c r="H34" s="161">
        <f t="shared" si="10"/>
        <v>1</v>
      </c>
      <c r="I34" s="144" t="s">
        <v>82</v>
      </c>
      <c r="J34" s="146"/>
    </row>
    <row r="35" spans="1:10" s="1" customFormat="1" ht="65.400000000000006" customHeight="1">
      <c r="A35" s="53" t="s">
        <v>51</v>
      </c>
      <c r="B35" s="236" t="s">
        <v>90</v>
      </c>
      <c r="C35" s="267"/>
      <c r="D35" s="126">
        <v>41740</v>
      </c>
      <c r="E35" s="49">
        <f t="shared" si="4"/>
        <v>40940</v>
      </c>
      <c r="F35" s="127"/>
      <c r="G35" s="79">
        <v>-800</v>
      </c>
      <c r="H35" s="161">
        <f t="shared" si="10"/>
        <v>-800</v>
      </c>
      <c r="I35" s="144" t="s">
        <v>91</v>
      </c>
      <c r="J35" s="146"/>
    </row>
    <row r="36" spans="1:10" s="1" customFormat="1" ht="105.75" hidden="1" customHeight="1">
      <c r="A36" s="53" t="s">
        <v>55</v>
      </c>
      <c r="B36" s="236"/>
      <c r="C36" s="267"/>
      <c r="D36" s="126"/>
      <c r="E36" s="49">
        <f t="shared" si="4"/>
        <v>0</v>
      </c>
      <c r="F36" s="127"/>
      <c r="G36" s="79"/>
      <c r="H36" s="161">
        <f t="shared" si="10"/>
        <v>0</v>
      </c>
      <c r="I36" s="144"/>
      <c r="J36" s="146"/>
    </row>
    <row r="37" spans="1:10" s="1" customFormat="1" ht="73.2" hidden="1" customHeight="1">
      <c r="A37" s="53" t="s">
        <v>56</v>
      </c>
      <c r="B37" s="182"/>
      <c r="C37" s="183"/>
      <c r="D37" s="126">
        <v>0</v>
      </c>
      <c r="E37" s="49">
        <f t="shared" ref="E37:E38" si="11">D37+H37</f>
        <v>0</v>
      </c>
      <c r="F37" s="127"/>
      <c r="G37" s="67"/>
      <c r="H37" s="161">
        <f t="shared" si="9"/>
        <v>0</v>
      </c>
      <c r="I37" s="144"/>
      <c r="J37" s="146"/>
    </row>
    <row r="38" spans="1:10" s="1" customFormat="1" ht="89.4" hidden="1" customHeight="1">
      <c r="A38" s="53" t="s">
        <v>51</v>
      </c>
      <c r="B38" s="238"/>
      <c r="C38" s="266"/>
      <c r="D38" s="61"/>
      <c r="E38" s="47">
        <f t="shared" si="11"/>
        <v>0</v>
      </c>
      <c r="F38" s="167"/>
      <c r="G38" s="74"/>
      <c r="H38" s="54">
        <f t="shared" si="9"/>
        <v>0</v>
      </c>
      <c r="I38" s="145"/>
      <c r="J38" s="146"/>
    </row>
    <row r="39" spans="1:10" s="1" customFormat="1" ht="61.95" hidden="1" customHeight="1">
      <c r="A39" s="53" t="s">
        <v>55</v>
      </c>
      <c r="B39" s="271"/>
      <c r="C39" s="261"/>
      <c r="D39" s="61"/>
      <c r="E39" s="47">
        <f t="shared" ref="E39" si="12">D39+H39</f>
        <v>0</v>
      </c>
      <c r="F39" s="154"/>
      <c r="G39" s="74"/>
      <c r="H39" s="161">
        <f t="shared" ref="H39:H43" si="13">+F39+G39</f>
        <v>0</v>
      </c>
      <c r="I39" s="145"/>
      <c r="J39" s="146"/>
    </row>
    <row r="40" spans="1:10" s="1" customFormat="1" ht="55.2" hidden="1" customHeight="1">
      <c r="A40" s="53" t="s">
        <v>56</v>
      </c>
      <c r="B40" s="263"/>
      <c r="C40" s="250"/>
      <c r="D40" s="55"/>
      <c r="E40" s="58">
        <f t="shared" si="4"/>
        <v>0</v>
      </c>
      <c r="F40" s="64"/>
      <c r="G40" s="95"/>
      <c r="H40" s="161">
        <f t="shared" si="13"/>
        <v>0</v>
      </c>
      <c r="I40" s="145"/>
      <c r="J40" s="146"/>
    </row>
    <row r="41" spans="1:10" s="1" customFormat="1" ht="65.25" hidden="1" customHeight="1">
      <c r="A41" s="53" t="s">
        <v>54</v>
      </c>
      <c r="B41" s="263"/>
      <c r="C41" s="250"/>
      <c r="D41" s="48"/>
      <c r="E41" s="58">
        <f t="shared" si="4"/>
        <v>0</v>
      </c>
      <c r="F41" s="64"/>
      <c r="G41" s="74"/>
      <c r="H41" s="161">
        <f t="shared" si="13"/>
        <v>0</v>
      </c>
      <c r="I41" s="144"/>
      <c r="J41" s="146"/>
    </row>
    <row r="42" spans="1:10" s="1" customFormat="1" ht="57" hidden="1" customHeight="1">
      <c r="A42" s="53" t="s">
        <v>58</v>
      </c>
      <c r="B42" s="263"/>
      <c r="C42" s="250"/>
      <c r="D42" s="96"/>
      <c r="E42" s="47">
        <f t="shared" si="4"/>
        <v>0</v>
      </c>
      <c r="F42" s="66"/>
      <c r="G42" s="79"/>
      <c r="H42" s="161">
        <f t="shared" si="13"/>
        <v>0</v>
      </c>
      <c r="I42" s="145"/>
      <c r="J42" s="147"/>
    </row>
    <row r="43" spans="1:10" s="1" customFormat="1" ht="57" hidden="1" customHeight="1">
      <c r="A43" s="53" t="s">
        <v>60</v>
      </c>
      <c r="B43" s="240"/>
      <c r="C43" s="241"/>
      <c r="D43" s="164"/>
      <c r="E43" s="47">
        <f t="shared" ref="E43" si="14">D43+H43</f>
        <v>0</v>
      </c>
      <c r="F43" s="66"/>
      <c r="G43" s="79"/>
      <c r="H43" s="161">
        <f t="shared" si="13"/>
        <v>0</v>
      </c>
      <c r="I43" s="145"/>
      <c r="J43" s="147"/>
    </row>
    <row r="44" spans="1:10" s="8" customFormat="1" ht="28.2" customHeight="1">
      <c r="A44" s="50"/>
      <c r="B44" s="233" t="s">
        <v>32</v>
      </c>
      <c r="C44" s="233"/>
      <c r="D44" s="51">
        <v>7906</v>
      </c>
      <c r="E44" s="51">
        <f>D44+H44</f>
        <v>7906</v>
      </c>
      <c r="F44" s="52">
        <f>SUBTOTAL(9,F45:F51)</f>
        <v>0</v>
      </c>
      <c r="G44" s="73">
        <f>SUBTOTAL(9,G45:G51)</f>
        <v>0</v>
      </c>
      <c r="H44" s="51">
        <f>SUBTOTAL(9,H45:H52)</f>
        <v>0</v>
      </c>
      <c r="I44" s="148"/>
      <c r="J44" s="149"/>
    </row>
    <row r="45" spans="1:10" s="1" customFormat="1" ht="81.599999999999994" hidden="1" customHeight="1">
      <c r="A45" s="119" t="s">
        <v>47</v>
      </c>
      <c r="B45" s="182"/>
      <c r="C45" s="261"/>
      <c r="D45" s="104"/>
      <c r="E45" s="49">
        <f t="shared" ref="E45" si="15">D45+H45</f>
        <v>0</v>
      </c>
      <c r="F45" s="115"/>
      <c r="G45" s="108"/>
      <c r="H45" s="161">
        <f t="shared" ref="H45" si="16">+F45+G45</f>
        <v>0</v>
      </c>
      <c r="I45" s="145"/>
      <c r="J45" s="146"/>
    </row>
    <row r="46" spans="1:10" s="1" customFormat="1" ht="83.4" hidden="1" customHeight="1">
      <c r="A46" s="118"/>
      <c r="B46" s="240"/>
      <c r="C46" s="241"/>
      <c r="D46" s="55"/>
      <c r="E46" s="47"/>
      <c r="F46" s="106"/>
      <c r="G46" s="95"/>
      <c r="H46" s="62"/>
      <c r="I46" s="145"/>
      <c r="J46" s="146"/>
    </row>
    <row r="47" spans="1:10" s="1" customFormat="1" ht="16.5" hidden="1" customHeight="1">
      <c r="A47" s="120" t="s">
        <v>53</v>
      </c>
      <c r="B47" s="251"/>
      <c r="C47" s="252"/>
      <c r="D47" s="93"/>
      <c r="E47" s="47">
        <f t="shared" ref="E47:E65" si="17">D47+H47</f>
        <v>0</v>
      </c>
      <c r="F47" s="106"/>
      <c r="G47" s="111"/>
      <c r="H47" s="97">
        <f t="shared" ref="H47:H52" si="18">+F47+G47</f>
        <v>0</v>
      </c>
      <c r="I47" s="146"/>
      <c r="J47" s="146"/>
    </row>
    <row r="48" spans="1:10" s="1" customFormat="1" ht="16.5" hidden="1" customHeight="1">
      <c r="A48" s="118" t="s">
        <v>52</v>
      </c>
      <c r="B48" s="253"/>
      <c r="C48" s="254"/>
      <c r="D48" s="61"/>
      <c r="E48" s="49">
        <f t="shared" si="17"/>
        <v>0</v>
      </c>
      <c r="F48" s="64"/>
      <c r="G48" s="63"/>
      <c r="H48" s="47">
        <f t="shared" si="18"/>
        <v>0</v>
      </c>
      <c r="I48" s="146"/>
      <c r="J48" s="146"/>
    </row>
    <row r="49" spans="1:10" s="1" customFormat="1" hidden="1">
      <c r="A49" s="121" t="s">
        <v>51</v>
      </c>
      <c r="B49" s="255"/>
      <c r="C49" s="256"/>
      <c r="D49" s="48"/>
      <c r="E49" s="47">
        <f t="shared" si="17"/>
        <v>0</v>
      </c>
      <c r="F49" s="64"/>
      <c r="G49" s="67"/>
      <c r="H49" s="114">
        <f t="shared" si="18"/>
        <v>0</v>
      </c>
      <c r="I49" s="146"/>
      <c r="J49" s="146"/>
    </row>
    <row r="50" spans="1:10" s="1" customFormat="1" hidden="1">
      <c r="A50" s="118"/>
      <c r="B50" s="257"/>
      <c r="C50" s="258"/>
      <c r="D50" s="48"/>
      <c r="E50" s="47">
        <f t="shared" si="17"/>
        <v>0</v>
      </c>
      <c r="F50" s="64"/>
      <c r="G50" s="111"/>
      <c r="H50" s="54">
        <f t="shared" si="18"/>
        <v>0</v>
      </c>
      <c r="I50" s="146"/>
      <c r="J50" s="146"/>
    </row>
    <row r="51" spans="1:10" s="1" customFormat="1" ht="16.5" hidden="1" customHeight="1">
      <c r="A51" s="116" t="s">
        <v>55</v>
      </c>
      <c r="B51" s="259"/>
      <c r="C51" s="260"/>
      <c r="D51" s="48"/>
      <c r="E51" s="49">
        <f t="shared" si="17"/>
        <v>0</v>
      </c>
      <c r="F51" s="112"/>
      <c r="G51" s="67"/>
      <c r="H51" s="113">
        <f t="shared" si="18"/>
        <v>0</v>
      </c>
      <c r="I51" s="145"/>
      <c r="J51" s="146"/>
    </row>
    <row r="52" spans="1:10" s="1" customFormat="1" hidden="1">
      <c r="A52" s="122"/>
      <c r="B52" s="247" t="s">
        <v>49</v>
      </c>
      <c r="C52" s="248"/>
      <c r="D52" s="105"/>
      <c r="E52" s="107">
        <f t="shared" si="17"/>
        <v>0</v>
      </c>
      <c r="F52" s="110"/>
      <c r="G52" s="109"/>
      <c r="H52" s="103">
        <f t="shared" si="18"/>
        <v>0</v>
      </c>
      <c r="I52" s="146"/>
      <c r="J52" s="146"/>
    </row>
    <row r="53" spans="1:10" s="8" customFormat="1" ht="42" customHeight="1">
      <c r="A53" s="50"/>
      <c r="B53" s="233" t="s">
        <v>46</v>
      </c>
      <c r="C53" s="233"/>
      <c r="D53" s="51">
        <v>176305</v>
      </c>
      <c r="E53" s="51">
        <f>D53+H53</f>
        <v>176304</v>
      </c>
      <c r="F53" s="52">
        <f>SUBTOTAL(9,F54:F65)</f>
        <v>0</v>
      </c>
      <c r="G53" s="73">
        <f>SUBTOTAL(9,G54:G65)</f>
        <v>-1</v>
      </c>
      <c r="H53" s="51">
        <f>SUBTOTAL(9,H54:H65)</f>
        <v>-1</v>
      </c>
      <c r="I53" s="249"/>
      <c r="J53" s="230"/>
    </row>
    <row r="54" spans="1:10" s="129" customFormat="1" ht="76.5" customHeight="1">
      <c r="A54" s="156" t="s">
        <v>47</v>
      </c>
      <c r="B54" s="182" t="s">
        <v>85</v>
      </c>
      <c r="C54" s="183"/>
      <c r="D54" s="55">
        <v>71985</v>
      </c>
      <c r="E54" s="49">
        <f t="shared" ref="E54:E55" si="19">D54+H54</f>
        <v>72116</v>
      </c>
      <c r="F54" s="64"/>
      <c r="G54" s="74">
        <v>131</v>
      </c>
      <c r="H54" s="161">
        <f t="shared" ref="H54:H59" si="20">+F54+G54</f>
        <v>131</v>
      </c>
      <c r="I54" s="144" t="s">
        <v>81</v>
      </c>
      <c r="J54" s="150"/>
    </row>
    <row r="55" spans="1:10" s="1" customFormat="1" ht="68.400000000000006" customHeight="1">
      <c r="A55" s="124" t="s">
        <v>48</v>
      </c>
      <c r="B55" s="238" t="s">
        <v>86</v>
      </c>
      <c r="C55" s="239"/>
      <c r="D55" s="48">
        <v>20591</v>
      </c>
      <c r="E55" s="49">
        <f t="shared" si="19"/>
        <v>20459</v>
      </c>
      <c r="F55" s="66"/>
      <c r="G55" s="74">
        <f>-1-131</f>
        <v>-132</v>
      </c>
      <c r="H55" s="161">
        <f t="shared" ref="H55" si="21">+F55+G55</f>
        <v>-132</v>
      </c>
      <c r="I55" s="144" t="s">
        <v>84</v>
      </c>
      <c r="J55" s="150"/>
    </row>
    <row r="56" spans="1:10" s="1" customFormat="1" ht="97.5" hidden="1" customHeight="1">
      <c r="A56" s="124" t="s">
        <v>50</v>
      </c>
      <c r="B56" s="182"/>
      <c r="C56" s="183"/>
      <c r="D56" s="55"/>
      <c r="E56" s="49">
        <f t="shared" ref="E56:E59" si="22">D56+H56</f>
        <v>0</v>
      </c>
      <c r="F56" s="64"/>
      <c r="G56" s="74"/>
      <c r="H56" s="161">
        <f t="shared" si="20"/>
        <v>0</v>
      </c>
      <c r="I56" s="144"/>
      <c r="J56" s="150"/>
    </row>
    <row r="57" spans="1:10" s="1" customFormat="1" ht="80.25" hidden="1" customHeight="1">
      <c r="A57" s="116" t="s">
        <v>53</v>
      </c>
      <c r="B57" s="182"/>
      <c r="C57" s="183"/>
      <c r="D57" s="55"/>
      <c r="E57" s="49">
        <f t="shared" ref="E57" si="23">D57+H57</f>
        <v>0</v>
      </c>
      <c r="F57" s="64"/>
      <c r="G57" s="74"/>
      <c r="H57" s="161">
        <f t="shared" ref="H57" si="24">+F57+G57</f>
        <v>0</v>
      </c>
      <c r="I57" s="144"/>
      <c r="J57" s="150"/>
    </row>
    <row r="58" spans="1:10" s="1" customFormat="1" ht="55.2" hidden="1" customHeight="1">
      <c r="A58" s="123" t="s">
        <v>52</v>
      </c>
      <c r="B58" s="236"/>
      <c r="C58" s="237"/>
      <c r="D58" s="48"/>
      <c r="E58" s="49">
        <f t="shared" si="22"/>
        <v>0</v>
      </c>
      <c r="F58" s="66"/>
      <c r="G58" s="74"/>
      <c r="H58" s="161">
        <f t="shared" si="20"/>
        <v>0</v>
      </c>
      <c r="I58" s="144"/>
      <c r="J58" s="146"/>
    </row>
    <row r="59" spans="1:10" s="1" customFormat="1" ht="78.599999999999994" hidden="1" customHeight="1">
      <c r="A59" s="57" t="s">
        <v>51</v>
      </c>
      <c r="B59" s="234"/>
      <c r="C59" s="250"/>
      <c r="D59" s="48"/>
      <c r="E59" s="49">
        <f t="shared" si="22"/>
        <v>0</v>
      </c>
      <c r="F59" s="64"/>
      <c r="G59" s="74"/>
      <c r="H59" s="161">
        <f t="shared" si="20"/>
        <v>0</v>
      </c>
      <c r="I59" s="145"/>
      <c r="J59" s="146"/>
    </row>
    <row r="60" spans="1:10" s="1" customFormat="1" ht="87.6" hidden="1" customHeight="1">
      <c r="A60" s="57" t="s">
        <v>55</v>
      </c>
      <c r="B60" s="182"/>
      <c r="C60" s="183"/>
      <c r="D60" s="48"/>
      <c r="E60" s="49">
        <f t="shared" si="17"/>
        <v>0</v>
      </c>
      <c r="F60" s="64"/>
      <c r="G60" s="74"/>
      <c r="H60" s="54">
        <f t="shared" ref="H60:H65" si="25">+F60+G60</f>
        <v>0</v>
      </c>
      <c r="I60" s="145"/>
      <c r="J60" s="146"/>
    </row>
    <row r="61" spans="1:10" s="1" customFormat="1" ht="60" hidden="1" customHeight="1">
      <c r="A61" s="57" t="s">
        <v>56</v>
      </c>
      <c r="B61" s="262"/>
      <c r="C61" s="262"/>
      <c r="D61" s="48"/>
      <c r="E61" s="49">
        <f t="shared" si="17"/>
        <v>0</v>
      </c>
      <c r="F61" s="64"/>
      <c r="G61" s="74"/>
      <c r="H61" s="54">
        <f t="shared" si="25"/>
        <v>0</v>
      </c>
      <c r="I61" s="145"/>
      <c r="J61" s="146"/>
    </row>
    <row r="62" spans="1:10" s="1" customFormat="1" ht="35.25" hidden="1" customHeight="1">
      <c r="A62" s="57" t="s">
        <v>56</v>
      </c>
      <c r="B62" s="242"/>
      <c r="C62" s="243"/>
      <c r="D62" s="48"/>
      <c r="E62" s="49">
        <f t="shared" si="17"/>
        <v>0</v>
      </c>
      <c r="F62" s="64"/>
      <c r="G62" s="74"/>
      <c r="H62" s="54">
        <f t="shared" si="25"/>
        <v>0</v>
      </c>
      <c r="I62" s="145"/>
      <c r="J62" s="146"/>
    </row>
    <row r="63" spans="1:10" s="1" customFormat="1" ht="66" hidden="1" customHeight="1">
      <c r="A63" s="57"/>
      <c r="B63" s="244"/>
      <c r="C63" s="244"/>
      <c r="D63" s="48"/>
      <c r="E63" s="49">
        <f t="shared" si="17"/>
        <v>0</v>
      </c>
      <c r="F63" s="64"/>
      <c r="G63" s="74"/>
      <c r="H63" s="54">
        <f t="shared" si="25"/>
        <v>0</v>
      </c>
      <c r="I63" s="145"/>
      <c r="J63" s="146"/>
    </row>
    <row r="64" spans="1:10" s="1" customFormat="1" ht="63" hidden="1" customHeight="1">
      <c r="A64" s="57"/>
      <c r="B64" s="244"/>
      <c r="C64" s="244"/>
      <c r="D64" s="48"/>
      <c r="E64" s="49">
        <f t="shared" si="17"/>
        <v>0</v>
      </c>
      <c r="F64" s="64"/>
      <c r="G64" s="63"/>
      <c r="H64" s="54">
        <f t="shared" si="25"/>
        <v>0</v>
      </c>
      <c r="I64" s="145"/>
      <c r="J64" s="146"/>
    </row>
    <row r="65" spans="1:13" s="1" customFormat="1" hidden="1">
      <c r="A65" s="53"/>
      <c r="B65" s="245"/>
      <c r="C65" s="246"/>
      <c r="D65" s="55"/>
      <c r="E65" s="49">
        <f t="shared" si="17"/>
        <v>0</v>
      </c>
      <c r="F65" s="64"/>
      <c r="G65" s="63"/>
      <c r="H65" s="54">
        <f t="shared" si="25"/>
        <v>0</v>
      </c>
      <c r="I65" s="146"/>
      <c r="J65" s="151"/>
    </row>
    <row r="66" spans="1:13" s="8" customFormat="1" ht="33" customHeight="1">
      <c r="A66" s="50"/>
      <c r="B66" s="233" t="s">
        <v>45</v>
      </c>
      <c r="C66" s="233"/>
      <c r="D66" s="51">
        <v>328744</v>
      </c>
      <c r="E66" s="51">
        <f>D66+H66</f>
        <v>329044</v>
      </c>
      <c r="F66" s="52">
        <f>SUBTOTAL(9,F67:F81)</f>
        <v>0</v>
      </c>
      <c r="G66" s="73">
        <f>SUBTOTAL(9,G67:G81)</f>
        <v>300</v>
      </c>
      <c r="H66" s="60">
        <f>SUBTOTAL(9,H67:H81)</f>
        <v>300</v>
      </c>
      <c r="I66" s="175"/>
      <c r="J66" s="152"/>
    </row>
    <row r="67" spans="1:13" s="1" customFormat="1" ht="61.5" customHeight="1">
      <c r="A67" s="57" t="s">
        <v>47</v>
      </c>
      <c r="B67" s="236" t="s">
        <v>74</v>
      </c>
      <c r="C67" s="237"/>
      <c r="D67" s="48">
        <v>34912</v>
      </c>
      <c r="E67" s="47">
        <f>D67+H67</f>
        <v>34678</v>
      </c>
      <c r="F67" s="64"/>
      <c r="G67" s="74">
        <v>-234</v>
      </c>
      <c r="H67" s="161">
        <f t="shared" ref="H67:H72" si="26">+F67+G67</f>
        <v>-234</v>
      </c>
      <c r="I67" s="144"/>
      <c r="J67" s="146"/>
    </row>
    <row r="68" spans="1:13" s="1" customFormat="1" ht="75.599999999999994" customHeight="1">
      <c r="A68" s="57" t="s">
        <v>48</v>
      </c>
      <c r="B68" s="238" t="s">
        <v>92</v>
      </c>
      <c r="C68" s="239"/>
      <c r="D68" s="48">
        <v>34912</v>
      </c>
      <c r="E68" s="49">
        <f>D68+H68</f>
        <v>35146</v>
      </c>
      <c r="F68" s="64"/>
      <c r="G68" s="74">
        <v>234</v>
      </c>
      <c r="H68" s="181">
        <f>+F68+G68</f>
        <v>234</v>
      </c>
      <c r="I68" s="144"/>
      <c r="J68" s="146"/>
    </row>
    <row r="69" spans="1:13" s="1" customFormat="1" ht="81.599999999999994" customHeight="1">
      <c r="A69" s="57" t="s">
        <v>50</v>
      </c>
      <c r="B69" s="182" t="s">
        <v>88</v>
      </c>
      <c r="C69" s="183"/>
      <c r="D69" s="48">
        <v>84301</v>
      </c>
      <c r="E69" s="49">
        <f>D69+H69</f>
        <v>84601</v>
      </c>
      <c r="F69" s="64"/>
      <c r="G69" s="74">
        <v>300</v>
      </c>
      <c r="H69" s="181">
        <f>+F69+G69</f>
        <v>300</v>
      </c>
      <c r="I69" s="144" t="s">
        <v>87</v>
      </c>
      <c r="J69" s="146"/>
    </row>
    <row r="70" spans="1:13" s="1" customFormat="1" ht="66.599999999999994" hidden="1" customHeight="1">
      <c r="A70" s="57" t="s">
        <v>53</v>
      </c>
      <c r="B70" s="182"/>
      <c r="C70" s="183"/>
      <c r="D70" s="48"/>
      <c r="E70" s="49">
        <f t="shared" ref="E70" si="27">D70+H70</f>
        <v>0</v>
      </c>
      <c r="F70" s="64"/>
      <c r="G70" s="74"/>
      <c r="H70" s="54">
        <f t="shared" si="26"/>
        <v>0</v>
      </c>
      <c r="I70" s="144"/>
      <c r="J70" s="146"/>
    </row>
    <row r="71" spans="1:13" s="1" customFormat="1" ht="99" hidden="1" customHeight="1">
      <c r="A71" s="53" t="s">
        <v>52</v>
      </c>
      <c r="B71" s="236"/>
      <c r="C71" s="237"/>
      <c r="D71" s="55"/>
      <c r="E71" s="49">
        <f t="shared" ref="E71" si="28">D71+H71</f>
        <v>0</v>
      </c>
      <c r="F71" s="64"/>
      <c r="G71" s="74"/>
      <c r="H71" s="161">
        <f t="shared" si="26"/>
        <v>0</v>
      </c>
      <c r="I71" s="144"/>
      <c r="J71" s="146"/>
    </row>
    <row r="72" spans="1:13" s="1" customFormat="1" ht="66" hidden="1" customHeight="1">
      <c r="A72" s="116" t="s">
        <v>51</v>
      </c>
      <c r="B72" s="240"/>
      <c r="C72" s="241"/>
      <c r="D72" s="61"/>
      <c r="E72" s="49">
        <f t="shared" ref="E72:E86" si="29">D72+H72</f>
        <v>0</v>
      </c>
      <c r="F72" s="64"/>
      <c r="G72" s="74"/>
      <c r="H72" s="161">
        <f t="shared" si="26"/>
        <v>0</v>
      </c>
      <c r="I72" s="170"/>
      <c r="J72" s="146"/>
    </row>
    <row r="73" spans="1:13" s="1" customFormat="1" ht="79.2" hidden="1" customHeight="1">
      <c r="A73" s="116" t="s">
        <v>55</v>
      </c>
      <c r="B73" s="236"/>
      <c r="C73" s="237"/>
      <c r="D73" s="126"/>
      <c r="E73" s="49">
        <f t="shared" si="29"/>
        <v>0</v>
      </c>
      <c r="F73" s="153"/>
      <c r="G73" s="79"/>
      <c r="H73" s="161">
        <f>+F73+G73</f>
        <v>0</v>
      </c>
      <c r="I73" s="170"/>
      <c r="J73" s="143"/>
    </row>
    <row r="74" spans="1:13" s="1" customFormat="1" ht="63.6" hidden="1" customHeight="1">
      <c r="A74" s="53" t="s">
        <v>56</v>
      </c>
      <c r="B74" s="182"/>
      <c r="C74" s="183"/>
      <c r="D74" s="55"/>
      <c r="E74" s="49">
        <f>D74+H74</f>
        <v>0</v>
      </c>
      <c r="F74" s="66"/>
      <c r="G74" s="63"/>
      <c r="H74" s="161">
        <f>+F74+G74</f>
        <v>0</v>
      </c>
      <c r="I74" s="170"/>
      <c r="J74" s="143"/>
    </row>
    <row r="75" spans="1:13" s="1" customFormat="1" ht="45.6" hidden="1" customHeight="1">
      <c r="A75" s="53" t="s">
        <v>54</v>
      </c>
      <c r="B75" s="234"/>
      <c r="C75" s="235"/>
      <c r="D75" s="55"/>
      <c r="E75" s="49">
        <f t="shared" si="29"/>
        <v>0</v>
      </c>
      <c r="F75" s="64"/>
      <c r="G75" s="63"/>
      <c r="H75" s="161">
        <f>+F75+G75</f>
        <v>0</v>
      </c>
      <c r="I75" s="170"/>
      <c r="J75" s="143"/>
    </row>
    <row r="76" spans="1:13" s="1" customFormat="1" ht="78.75" hidden="1" customHeight="1">
      <c r="A76" s="53" t="s">
        <v>58</v>
      </c>
      <c r="B76" s="182"/>
      <c r="C76" s="183"/>
      <c r="D76" s="48"/>
      <c r="E76" s="49">
        <f t="shared" si="29"/>
        <v>0</v>
      </c>
      <c r="F76" s="66"/>
      <c r="G76" s="63"/>
      <c r="H76" s="54">
        <f t="shared" ref="H76:H78" si="30">+F76+G76</f>
        <v>0</v>
      </c>
      <c r="I76" s="170"/>
      <c r="J76" s="143"/>
    </row>
    <row r="77" spans="1:13" s="1" customFormat="1" ht="65.400000000000006" hidden="1" customHeight="1">
      <c r="A77" s="176" t="s">
        <v>59</v>
      </c>
      <c r="B77" s="236"/>
      <c r="C77" s="237"/>
      <c r="D77" s="48"/>
      <c r="E77" s="47">
        <f>D77+H77</f>
        <v>0</v>
      </c>
      <c r="F77" s="64"/>
      <c r="G77" s="74"/>
      <c r="H77" s="161">
        <f>+F77+G77</f>
        <v>0</v>
      </c>
      <c r="I77" s="170"/>
      <c r="J77" s="143"/>
      <c r="M77" s="1" t="s">
        <v>73</v>
      </c>
    </row>
    <row r="78" spans="1:13" s="1" customFormat="1" ht="83.4" hidden="1" customHeight="1">
      <c r="A78" s="177" t="s">
        <v>60</v>
      </c>
      <c r="B78" s="234"/>
      <c r="C78" s="235"/>
      <c r="D78" s="61"/>
      <c r="E78" s="49">
        <f t="shared" ref="E78" si="31">D78+H78</f>
        <v>0</v>
      </c>
      <c r="F78" s="66"/>
      <c r="G78" s="74"/>
      <c r="H78" s="54">
        <f t="shared" si="30"/>
        <v>0</v>
      </c>
      <c r="I78" s="170"/>
      <c r="J78" s="143"/>
    </row>
    <row r="79" spans="1:13" s="1" customFormat="1" ht="96.75" hidden="1" customHeight="1">
      <c r="A79" s="53" t="s">
        <v>68</v>
      </c>
      <c r="B79" s="238"/>
      <c r="C79" s="239"/>
      <c r="D79" s="48"/>
      <c r="E79" s="49">
        <f t="shared" ref="E79:E80" si="32">D79+H79</f>
        <v>0</v>
      </c>
      <c r="F79" s="64"/>
      <c r="G79" s="74"/>
      <c r="H79" s="54">
        <f t="shared" ref="H79:H80" si="33">+F79+G79</f>
        <v>0</v>
      </c>
      <c r="I79" s="170"/>
      <c r="J79" s="142"/>
    </row>
    <row r="80" spans="1:13" s="1" customFormat="1" ht="47.4" hidden="1" customHeight="1">
      <c r="A80" s="53" t="s">
        <v>69</v>
      </c>
      <c r="B80" s="238"/>
      <c r="C80" s="239"/>
      <c r="D80" s="48"/>
      <c r="E80" s="49">
        <f t="shared" si="32"/>
        <v>0</v>
      </c>
      <c r="F80" s="64"/>
      <c r="G80" s="74"/>
      <c r="H80" s="54">
        <f t="shared" si="33"/>
        <v>0</v>
      </c>
      <c r="I80" s="170"/>
      <c r="J80" s="142"/>
    </row>
    <row r="81" spans="1:10" s="1" customFormat="1" ht="66.599999999999994" hidden="1" customHeight="1">
      <c r="A81" s="176"/>
      <c r="B81" s="182"/>
      <c r="C81" s="183"/>
      <c r="D81" s="48"/>
      <c r="E81" s="49">
        <f t="shared" ref="E81" si="34">D81+H81</f>
        <v>0</v>
      </c>
      <c r="F81" s="64"/>
      <c r="G81" s="74"/>
      <c r="H81" s="54">
        <f t="shared" ref="H81:H82" si="35">+F81+G81</f>
        <v>0</v>
      </c>
      <c r="I81" s="170"/>
      <c r="J81" s="142"/>
    </row>
    <row r="82" spans="1:10" s="1" customFormat="1" ht="99.75" hidden="1" customHeight="1">
      <c r="A82" s="177"/>
      <c r="B82" s="272"/>
      <c r="C82" s="273"/>
      <c r="D82" s="178"/>
      <c r="E82" s="107">
        <v>3836</v>
      </c>
      <c r="F82" s="179"/>
      <c r="G82" s="159"/>
      <c r="H82" s="180">
        <f t="shared" si="35"/>
        <v>0</v>
      </c>
      <c r="I82" s="170"/>
      <c r="J82" s="142"/>
    </row>
    <row r="83" spans="1:10" s="8" customFormat="1" ht="30" customHeight="1">
      <c r="A83" s="50"/>
      <c r="B83" s="233" t="s">
        <v>31</v>
      </c>
      <c r="C83" s="233"/>
      <c r="D83" s="51">
        <v>8312</v>
      </c>
      <c r="E83" s="51">
        <f>D83+H83</f>
        <v>8312</v>
      </c>
      <c r="F83" s="52">
        <f>SUBTOTAL(9,F84:F86)</f>
        <v>0</v>
      </c>
      <c r="G83" s="73">
        <f>SUBTOTAL(9,G84:G86)</f>
        <v>0</v>
      </c>
      <c r="H83" s="51">
        <f>SUBTOTAL(9,H84:H86)</f>
        <v>0</v>
      </c>
      <c r="I83" s="141"/>
      <c r="J83" s="46"/>
    </row>
    <row r="84" spans="1:10" s="1" customFormat="1" ht="66" hidden="1" customHeight="1">
      <c r="A84" s="117" t="s">
        <v>47</v>
      </c>
      <c r="B84" s="182"/>
      <c r="C84" s="183"/>
      <c r="D84" s="171"/>
      <c r="E84" s="172">
        <f t="shared" si="29"/>
        <v>0</v>
      </c>
      <c r="F84" s="64"/>
      <c r="G84" s="173"/>
      <c r="H84" s="161">
        <f>+F84+G84</f>
        <v>0</v>
      </c>
      <c r="I84" s="174"/>
    </row>
    <row r="85" spans="1:10" s="1" customFormat="1" ht="16.8" hidden="1">
      <c r="A85" s="26" t="s">
        <v>48</v>
      </c>
      <c r="B85" s="225"/>
      <c r="C85" s="226"/>
      <c r="D85" s="102"/>
      <c r="E85" s="24">
        <f t="shared" ref="E85" si="36">D85+H85</f>
        <v>0</v>
      </c>
      <c r="F85" s="65"/>
      <c r="G85" s="94"/>
      <c r="H85" s="25">
        <f>+F85+G85</f>
        <v>0</v>
      </c>
      <c r="I85" s="128"/>
    </row>
    <row r="86" spans="1:10" s="1" customFormat="1" ht="29.25" hidden="1" customHeight="1">
      <c r="A86" s="81"/>
      <c r="B86" s="227"/>
      <c r="C86" s="228"/>
      <c r="D86" s="82"/>
      <c r="E86" s="83">
        <f t="shared" si="29"/>
        <v>0</v>
      </c>
      <c r="F86" s="84"/>
      <c r="G86" s="85"/>
      <c r="H86" s="86">
        <f>+F86+G86</f>
        <v>0</v>
      </c>
      <c r="I86" s="128"/>
    </row>
    <row r="87" spans="1:10" s="9" customFormat="1" ht="6" customHeight="1">
      <c r="A87" s="19"/>
      <c r="B87" s="80"/>
      <c r="C87" s="80"/>
      <c r="D87" s="19"/>
      <c r="E87" s="19"/>
      <c r="F87" s="27"/>
      <c r="G87" s="28"/>
      <c r="H87" s="19"/>
      <c r="I87" s="137"/>
    </row>
    <row r="88" spans="1:10" s="10" customFormat="1">
      <c r="A88" s="229" t="s">
        <v>22</v>
      </c>
      <c r="B88" s="229"/>
      <c r="C88" s="229"/>
      <c r="D88" s="229"/>
      <c r="E88" s="229"/>
      <c r="F88" s="229"/>
      <c r="G88" s="229"/>
      <c r="H88" s="229"/>
      <c r="I88" s="138"/>
    </row>
    <row r="89" spans="1:10" s="10" customFormat="1">
      <c r="A89" s="229" t="s">
        <v>71</v>
      </c>
      <c r="B89" s="229"/>
      <c r="C89" s="229"/>
      <c r="D89" s="229"/>
      <c r="E89" s="229"/>
      <c r="F89" s="229"/>
      <c r="G89" s="229"/>
      <c r="H89" s="229"/>
      <c r="I89" s="139"/>
    </row>
    <row r="90" spans="1:10">
      <c r="B90" s="4"/>
      <c r="C90" s="29"/>
      <c r="D90" s="29"/>
      <c r="E90" s="30"/>
      <c r="F90" s="31"/>
      <c r="G90" s="32"/>
      <c r="H90" s="33" t="s">
        <v>3</v>
      </c>
      <c r="I90" s="230"/>
      <c r="J90" s="230"/>
    </row>
    <row r="91" spans="1:10" ht="37.5" customHeight="1">
      <c r="A91" s="100" t="s">
        <v>0</v>
      </c>
      <c r="B91" s="34" t="s">
        <v>1</v>
      </c>
      <c r="C91" s="231" t="s">
        <v>4</v>
      </c>
      <c r="D91" s="232"/>
      <c r="E91" s="231" t="s">
        <v>5</v>
      </c>
      <c r="F91" s="232"/>
      <c r="G91" s="231" t="s">
        <v>6</v>
      </c>
      <c r="H91" s="232"/>
    </row>
    <row r="92" spans="1:10">
      <c r="A92" s="35" t="s">
        <v>16</v>
      </c>
      <c r="B92" s="36" t="s">
        <v>7</v>
      </c>
      <c r="C92" s="223">
        <f>D6</f>
        <v>972275</v>
      </c>
      <c r="D92" s="224"/>
      <c r="E92" s="188">
        <f>H6</f>
        <v>336</v>
      </c>
      <c r="F92" s="195"/>
      <c r="G92" s="213">
        <f>E6</f>
        <v>972611</v>
      </c>
      <c r="H92" s="214"/>
    </row>
    <row r="93" spans="1:10">
      <c r="A93" s="37"/>
      <c r="B93" s="38"/>
      <c r="C93" s="191"/>
      <c r="D93" s="191"/>
      <c r="E93" s="222"/>
      <c r="F93" s="222"/>
      <c r="G93" s="191"/>
      <c r="H93" s="193"/>
    </row>
    <row r="94" spans="1:10">
      <c r="A94" s="35" t="s">
        <v>2</v>
      </c>
      <c r="B94" s="36" t="s">
        <v>8</v>
      </c>
      <c r="C94" s="223">
        <f>D21</f>
        <v>974160</v>
      </c>
      <c r="D94" s="224"/>
      <c r="E94" s="188">
        <f>H21</f>
        <v>618</v>
      </c>
      <c r="F94" s="195"/>
      <c r="G94" s="186">
        <f>E21</f>
        <v>974778</v>
      </c>
      <c r="H94" s="187"/>
    </row>
    <row r="95" spans="1:10">
      <c r="A95" s="37"/>
      <c r="B95" s="38"/>
      <c r="C95" s="191"/>
      <c r="D95" s="191"/>
      <c r="E95" s="222"/>
      <c r="F95" s="222"/>
      <c r="G95" s="191"/>
      <c r="H95" s="193"/>
    </row>
    <row r="96" spans="1:10">
      <c r="A96" s="35" t="s">
        <v>17</v>
      </c>
      <c r="B96" s="36" t="s">
        <v>9</v>
      </c>
      <c r="C96" s="186">
        <f>C94-C92</f>
        <v>1885</v>
      </c>
      <c r="D96" s="187"/>
      <c r="E96" s="188">
        <f>E94-E92</f>
        <v>282</v>
      </c>
      <c r="F96" s="195"/>
      <c r="G96" s="213">
        <f>G94-G92</f>
        <v>2167</v>
      </c>
      <c r="H96" s="214"/>
    </row>
    <row r="97" spans="1:9">
      <c r="A97" s="37"/>
      <c r="B97" s="38"/>
      <c r="C97" s="191"/>
      <c r="D97" s="191"/>
      <c r="E97" s="222"/>
      <c r="F97" s="222"/>
      <c r="G97" s="191"/>
      <c r="H97" s="193"/>
    </row>
    <row r="98" spans="1:9" ht="50.4">
      <c r="A98" s="35" t="s">
        <v>18</v>
      </c>
      <c r="B98" s="36" t="s">
        <v>39</v>
      </c>
      <c r="C98" s="186">
        <f>C102+C105+C108+C99</f>
        <v>1885</v>
      </c>
      <c r="D98" s="187"/>
      <c r="E98" s="188">
        <f>E102+E108+E105</f>
        <v>282</v>
      </c>
      <c r="F98" s="195"/>
      <c r="G98" s="213">
        <f>G99+G102+G105+G108</f>
        <v>2167</v>
      </c>
      <c r="H98" s="214"/>
    </row>
    <row r="99" spans="1:9">
      <c r="A99" s="35"/>
      <c r="B99" s="36" t="s">
        <v>42</v>
      </c>
      <c r="C99" s="186">
        <f>C100-C101</f>
        <v>0</v>
      </c>
      <c r="D99" s="187"/>
      <c r="E99" s="188">
        <f>E100-E101</f>
        <v>0</v>
      </c>
      <c r="F99" s="195"/>
      <c r="G99" s="186">
        <f>G100-G101</f>
        <v>0</v>
      </c>
      <c r="H99" s="187"/>
    </row>
    <row r="100" spans="1:9">
      <c r="A100" s="39"/>
      <c r="B100" s="40" t="s">
        <v>11</v>
      </c>
      <c r="C100" s="215">
        <v>0</v>
      </c>
      <c r="D100" s="219"/>
      <c r="E100" s="198">
        <f>G100-C100</f>
        <v>0</v>
      </c>
      <c r="F100" s="198"/>
      <c r="G100" s="199"/>
      <c r="H100" s="200"/>
    </row>
    <row r="101" spans="1:9">
      <c r="A101" s="41"/>
      <c r="B101" s="42" t="s">
        <v>12</v>
      </c>
      <c r="C101" s="208">
        <v>0</v>
      </c>
      <c r="D101" s="209"/>
      <c r="E101" s="210">
        <f>G101-C101</f>
        <v>0</v>
      </c>
      <c r="F101" s="206"/>
      <c r="G101" s="220"/>
      <c r="H101" s="221"/>
    </row>
    <row r="102" spans="1:9">
      <c r="A102" s="35"/>
      <c r="B102" s="36" t="s">
        <v>10</v>
      </c>
      <c r="C102" s="186">
        <f>C103-C104</f>
        <v>-4140</v>
      </c>
      <c r="D102" s="187"/>
      <c r="E102" s="188">
        <f>E103-E104</f>
        <v>0</v>
      </c>
      <c r="F102" s="195"/>
      <c r="G102" s="186">
        <f>G103-G104</f>
        <v>-4140</v>
      </c>
      <c r="H102" s="187"/>
    </row>
    <row r="103" spans="1:9">
      <c r="A103" s="39"/>
      <c r="B103" s="40" t="s">
        <v>11</v>
      </c>
      <c r="C103" s="215">
        <v>35000</v>
      </c>
      <c r="D103" s="216"/>
      <c r="E103" s="198">
        <f>G103-C103</f>
        <v>0</v>
      </c>
      <c r="F103" s="198"/>
      <c r="G103" s="217">
        <v>35000</v>
      </c>
      <c r="H103" s="218"/>
    </row>
    <row r="104" spans="1:9">
      <c r="A104" s="41"/>
      <c r="B104" s="42" t="s">
        <v>12</v>
      </c>
      <c r="C104" s="208">
        <v>39140</v>
      </c>
      <c r="D104" s="209"/>
      <c r="E104" s="210">
        <f>G104-C104</f>
        <v>0</v>
      </c>
      <c r="F104" s="206"/>
      <c r="G104" s="211">
        <v>39140</v>
      </c>
      <c r="H104" s="212"/>
    </row>
    <row r="105" spans="1:9">
      <c r="A105" s="35"/>
      <c r="B105" s="36" t="s">
        <v>13</v>
      </c>
      <c r="C105" s="186">
        <f>C107-C106</f>
        <v>6025</v>
      </c>
      <c r="D105" s="187"/>
      <c r="E105" s="188">
        <f>E107-E106</f>
        <v>282</v>
      </c>
      <c r="F105" s="195"/>
      <c r="G105" s="213">
        <f>G107-G106</f>
        <v>6307</v>
      </c>
      <c r="H105" s="214"/>
      <c r="I105" s="140">
        <f>G105-G116-G117</f>
        <v>-43042</v>
      </c>
    </row>
    <row r="106" spans="1:9">
      <c r="A106" s="39"/>
      <c r="B106" s="40" t="s">
        <v>14</v>
      </c>
      <c r="C106" s="201">
        <f>C92+C103+C109+C100</f>
        <v>1007275</v>
      </c>
      <c r="D106" s="202"/>
      <c r="E106" s="198">
        <f>G106-C106</f>
        <v>336</v>
      </c>
      <c r="F106" s="198"/>
      <c r="G106" s="203">
        <f>G92+G100+G103+G109</f>
        <v>1007611</v>
      </c>
      <c r="H106" s="203"/>
    </row>
    <row r="107" spans="1:9">
      <c r="A107" s="41"/>
      <c r="B107" s="42" t="s">
        <v>15</v>
      </c>
      <c r="C107" s="204">
        <f>C94+C104+C101</f>
        <v>1013300</v>
      </c>
      <c r="D107" s="205"/>
      <c r="E107" s="206">
        <f>G107-C107</f>
        <v>618</v>
      </c>
      <c r="F107" s="206"/>
      <c r="G107" s="207">
        <f>G94+G101+G104</f>
        <v>1013918</v>
      </c>
      <c r="H107" s="207"/>
    </row>
    <row r="108" spans="1:9" ht="33.6">
      <c r="A108" s="35"/>
      <c r="B108" s="36" t="s">
        <v>27</v>
      </c>
      <c r="C108" s="186">
        <f>C109</f>
        <v>0</v>
      </c>
      <c r="D108" s="187"/>
      <c r="E108" s="188">
        <f>E109</f>
        <v>0</v>
      </c>
      <c r="F108" s="195"/>
      <c r="G108" s="186">
        <f>G109</f>
        <v>0</v>
      </c>
      <c r="H108" s="187"/>
    </row>
    <row r="109" spans="1:9">
      <c r="A109" s="39"/>
      <c r="B109" s="40" t="s">
        <v>26</v>
      </c>
      <c r="C109" s="196">
        <v>0</v>
      </c>
      <c r="D109" s="197"/>
      <c r="E109" s="198">
        <f>G109-C109</f>
        <v>0</v>
      </c>
      <c r="F109" s="198"/>
      <c r="G109" s="199"/>
      <c r="H109" s="200"/>
    </row>
    <row r="110" spans="1:9" ht="4.5" customHeight="1">
      <c r="A110" s="37"/>
      <c r="B110" s="38"/>
      <c r="C110" s="191"/>
      <c r="D110" s="191"/>
      <c r="E110" s="192"/>
      <c r="F110" s="192"/>
      <c r="G110" s="191"/>
      <c r="H110" s="193"/>
    </row>
    <row r="111" spans="1:9">
      <c r="A111" s="43"/>
      <c r="B111" s="44" t="s">
        <v>28</v>
      </c>
      <c r="C111" s="191"/>
      <c r="D111" s="191"/>
      <c r="E111" s="194"/>
      <c r="F111" s="194"/>
      <c r="G111" s="191"/>
      <c r="H111" s="193"/>
    </row>
    <row r="112" spans="1:9">
      <c r="A112" s="35"/>
      <c r="B112" s="36" t="s">
        <v>21</v>
      </c>
      <c r="C112" s="189">
        <f>C96/C114</f>
        <v>4.2068568418891358E-3</v>
      </c>
      <c r="D112" s="190"/>
      <c r="E112" s="186"/>
      <c r="F112" s="187"/>
      <c r="G112" s="189">
        <f>G96/G114</f>
        <v>4.8362115524529211E-3</v>
      </c>
      <c r="H112" s="190"/>
    </row>
    <row r="113" spans="1:10">
      <c r="A113" s="35"/>
      <c r="B113" s="36" t="s">
        <v>44</v>
      </c>
      <c r="C113" s="189">
        <f>C115/C114</f>
        <v>-0.10592798575248059</v>
      </c>
      <c r="D113" s="190"/>
      <c r="E113" s="186"/>
      <c r="F113" s="187"/>
      <c r="G113" s="189">
        <f>G115/G114</f>
        <v>-0.10529863104191681</v>
      </c>
      <c r="H113" s="190"/>
      <c r="J113" s="11">
        <f>G102/G114*100</f>
        <v>-0.92394627721066425</v>
      </c>
    </row>
    <row r="114" spans="1:10">
      <c r="A114" s="35"/>
      <c r="B114" s="36" t="s">
        <v>19</v>
      </c>
      <c r="C114" s="184">
        <v>448078</v>
      </c>
      <c r="D114" s="185"/>
      <c r="E114" s="188">
        <f>G6</f>
        <v>234</v>
      </c>
      <c r="F114" s="187"/>
      <c r="G114" s="188">
        <f>C114+E114-234</f>
        <v>448078</v>
      </c>
      <c r="H114" s="187"/>
    </row>
    <row r="115" spans="1:10">
      <c r="A115" s="35"/>
      <c r="B115" s="36" t="s">
        <v>20</v>
      </c>
      <c r="C115" s="186">
        <f>C96-C116-C117</f>
        <v>-47464</v>
      </c>
      <c r="D115" s="187"/>
      <c r="E115" s="188">
        <f>G115-C115</f>
        <v>282</v>
      </c>
      <c r="F115" s="187"/>
      <c r="G115" s="188">
        <f>G96-G116-G117</f>
        <v>-47182</v>
      </c>
      <c r="H115" s="187"/>
      <c r="J115" s="125">
        <f>G116+G115</f>
        <v>-1412</v>
      </c>
    </row>
    <row r="116" spans="1:10">
      <c r="A116" s="35"/>
      <c r="B116" s="36" t="s">
        <v>43</v>
      </c>
      <c r="C116" s="184">
        <v>45770</v>
      </c>
      <c r="D116" s="185"/>
      <c r="E116" s="186"/>
      <c r="F116" s="187"/>
      <c r="G116" s="186">
        <f>C116+E116</f>
        <v>45770</v>
      </c>
      <c r="H116" s="187"/>
      <c r="J116" s="12"/>
    </row>
    <row r="117" spans="1:10">
      <c r="A117" s="35"/>
      <c r="B117" s="36" t="s">
        <v>38</v>
      </c>
      <c r="C117" s="184">
        <v>3579</v>
      </c>
      <c r="D117" s="185"/>
      <c r="E117" s="186"/>
      <c r="F117" s="187"/>
      <c r="G117" s="186">
        <v>3579</v>
      </c>
      <c r="H117" s="187"/>
    </row>
    <row r="119" spans="1:10">
      <c r="G119" s="45"/>
      <c r="H119" s="18"/>
    </row>
  </sheetData>
  <mergeCells count="172">
    <mergeCell ref="B82:C82"/>
    <mergeCell ref="A2:H2"/>
    <mergeCell ref="A4:A5"/>
    <mergeCell ref="B4:C5"/>
    <mergeCell ref="D4:D5"/>
    <mergeCell ref="E4:E5"/>
    <mergeCell ref="F4:H4"/>
    <mergeCell ref="B17:C17"/>
    <mergeCell ref="B21:C21"/>
    <mergeCell ref="B22:C22"/>
    <mergeCell ref="B9:C9"/>
    <mergeCell ref="B15:C15"/>
    <mergeCell ref="B13:C13"/>
    <mergeCell ref="B14:C14"/>
    <mergeCell ref="B6:C6"/>
    <mergeCell ref="B7:C7"/>
    <mergeCell ref="B8:C8"/>
    <mergeCell ref="B16:C16"/>
    <mergeCell ref="B20:C20"/>
    <mergeCell ref="B11:C11"/>
    <mergeCell ref="B12:C12"/>
    <mergeCell ref="B10:C10"/>
    <mergeCell ref="B18:C18"/>
    <mergeCell ref="B19:C19"/>
    <mergeCell ref="B25:C25"/>
    <mergeCell ref="B28:C28"/>
    <mergeCell ref="B26:C26"/>
    <mergeCell ref="B27:C27"/>
    <mergeCell ref="B39:C39"/>
    <mergeCell ref="B41:C41"/>
    <mergeCell ref="B23:C23"/>
    <mergeCell ref="B24:C24"/>
    <mergeCell ref="B32:C32"/>
    <mergeCell ref="B42:C42"/>
    <mergeCell ref="B29:C29"/>
    <mergeCell ref="B30:C30"/>
    <mergeCell ref="B40:C40"/>
    <mergeCell ref="B37:C37"/>
    <mergeCell ref="B31:C31"/>
    <mergeCell ref="B38:C38"/>
    <mergeCell ref="B33:C33"/>
    <mergeCell ref="B46:C46"/>
    <mergeCell ref="B43:C43"/>
    <mergeCell ref="B34:C34"/>
    <mergeCell ref="B35:C35"/>
    <mergeCell ref="B36:C36"/>
    <mergeCell ref="B47:C47"/>
    <mergeCell ref="B48:C48"/>
    <mergeCell ref="B49:C49"/>
    <mergeCell ref="B50:C50"/>
    <mergeCell ref="B51:C51"/>
    <mergeCell ref="B44:C44"/>
    <mergeCell ref="B45:C45"/>
    <mergeCell ref="B60:C60"/>
    <mergeCell ref="B61:C61"/>
    <mergeCell ref="B62:C62"/>
    <mergeCell ref="B63:C63"/>
    <mergeCell ref="B64:C64"/>
    <mergeCell ref="B65:C65"/>
    <mergeCell ref="B52:C52"/>
    <mergeCell ref="B53:C53"/>
    <mergeCell ref="I53:J53"/>
    <mergeCell ref="B54:C54"/>
    <mergeCell ref="B58:C58"/>
    <mergeCell ref="B59:C59"/>
    <mergeCell ref="B55:C55"/>
    <mergeCell ref="B56:C56"/>
    <mergeCell ref="B57:C57"/>
    <mergeCell ref="B75:C75"/>
    <mergeCell ref="B76:C76"/>
    <mergeCell ref="B77:C77"/>
    <mergeCell ref="B80:C80"/>
    <mergeCell ref="B66:C66"/>
    <mergeCell ref="B67:C67"/>
    <mergeCell ref="B71:C71"/>
    <mergeCell ref="B73:C73"/>
    <mergeCell ref="B74:C74"/>
    <mergeCell ref="B72:C72"/>
    <mergeCell ref="B78:C78"/>
    <mergeCell ref="B79:C79"/>
    <mergeCell ref="B70:C70"/>
    <mergeCell ref="B68:C68"/>
    <mergeCell ref="B69:C69"/>
    <mergeCell ref="I90:J90"/>
    <mergeCell ref="C91:D91"/>
    <mergeCell ref="E91:F91"/>
    <mergeCell ref="G91:H91"/>
    <mergeCell ref="B83:C83"/>
    <mergeCell ref="B84:C84"/>
    <mergeCell ref="C92:D92"/>
    <mergeCell ref="E92:F92"/>
    <mergeCell ref="G92:H92"/>
    <mergeCell ref="C93:D93"/>
    <mergeCell ref="E93:F93"/>
    <mergeCell ref="G93:H93"/>
    <mergeCell ref="B85:C85"/>
    <mergeCell ref="B86:C86"/>
    <mergeCell ref="A88:H88"/>
    <mergeCell ref="A89:H89"/>
    <mergeCell ref="C96:D96"/>
    <mergeCell ref="E96:F96"/>
    <mergeCell ref="G96:H96"/>
    <mergeCell ref="C97:D97"/>
    <mergeCell ref="E97:F97"/>
    <mergeCell ref="G97:H97"/>
    <mergeCell ref="C94:D94"/>
    <mergeCell ref="E94:F94"/>
    <mergeCell ref="G94:H94"/>
    <mergeCell ref="C95:D95"/>
    <mergeCell ref="E95:F95"/>
    <mergeCell ref="G95:H95"/>
    <mergeCell ref="C100:D100"/>
    <mergeCell ref="E100:F100"/>
    <mergeCell ref="G100:H100"/>
    <mergeCell ref="C101:D101"/>
    <mergeCell ref="E101:F101"/>
    <mergeCell ref="G101:H101"/>
    <mergeCell ref="C98:D98"/>
    <mergeCell ref="E98:F98"/>
    <mergeCell ref="G98:H98"/>
    <mergeCell ref="C99:D99"/>
    <mergeCell ref="E99:F99"/>
    <mergeCell ref="G99:H99"/>
    <mergeCell ref="C104:D104"/>
    <mergeCell ref="E104:F104"/>
    <mergeCell ref="G104:H104"/>
    <mergeCell ref="C105:D105"/>
    <mergeCell ref="E105:F105"/>
    <mergeCell ref="G105:H105"/>
    <mergeCell ref="C102:D102"/>
    <mergeCell ref="E102:F102"/>
    <mergeCell ref="G102:H102"/>
    <mergeCell ref="C103:D103"/>
    <mergeCell ref="E103:F103"/>
    <mergeCell ref="G103:H103"/>
    <mergeCell ref="G111:H111"/>
    <mergeCell ref="C108:D108"/>
    <mergeCell ref="E108:F108"/>
    <mergeCell ref="G108:H108"/>
    <mergeCell ref="C109:D109"/>
    <mergeCell ref="E109:F109"/>
    <mergeCell ref="G109:H109"/>
    <mergeCell ref="C106:D106"/>
    <mergeCell ref="E106:F106"/>
    <mergeCell ref="G106:H106"/>
    <mergeCell ref="C107:D107"/>
    <mergeCell ref="E107:F107"/>
    <mergeCell ref="G107:H107"/>
    <mergeCell ref="B81:C81"/>
    <mergeCell ref="C116:D116"/>
    <mergeCell ref="E116:F116"/>
    <mergeCell ref="G116:H116"/>
    <mergeCell ref="C117:D117"/>
    <mergeCell ref="E117:F117"/>
    <mergeCell ref="G117:H117"/>
    <mergeCell ref="C114:D114"/>
    <mergeCell ref="E114:F114"/>
    <mergeCell ref="G114:H114"/>
    <mergeCell ref="C115:D115"/>
    <mergeCell ref="E115:F115"/>
    <mergeCell ref="G115:H115"/>
    <mergeCell ref="C112:D112"/>
    <mergeCell ref="E112:F112"/>
    <mergeCell ref="G112:H112"/>
    <mergeCell ref="C113:D113"/>
    <mergeCell ref="E113:F113"/>
    <mergeCell ref="G113:H113"/>
    <mergeCell ref="C110:D110"/>
    <mergeCell ref="E110:F110"/>
    <mergeCell ref="G110:H110"/>
    <mergeCell ref="C111:D111"/>
    <mergeCell ref="E111:F111"/>
  </mergeCells>
  <conditionalFormatting sqref="C98">
    <cfRule type="expression" dxfId="5" priority="6">
      <formula>$C$98&lt;&gt;$C$96</formula>
    </cfRule>
  </conditionalFormatting>
  <conditionalFormatting sqref="G98">
    <cfRule type="expression" dxfId="4" priority="5">
      <formula>$G$98&lt;&gt;$G$96</formula>
    </cfRule>
  </conditionalFormatting>
  <conditionalFormatting sqref="G105">
    <cfRule type="expression" dxfId="3" priority="4">
      <formula>#REF!&lt;&gt;0</formula>
    </cfRule>
  </conditionalFormatting>
  <conditionalFormatting sqref="C98">
    <cfRule type="expression" dxfId="2" priority="3">
      <formula>$C$97&lt;&gt;$C$95</formula>
    </cfRule>
  </conditionalFormatting>
  <conditionalFormatting sqref="G98:H98">
    <cfRule type="expression" dxfId="1" priority="2">
      <formula>$G$97&lt;&gt;$G$95</formula>
    </cfRule>
  </conditionalFormatting>
  <conditionalFormatting sqref="G105:H105">
    <cfRule type="expression" dxfId="0" priority="1">
      <formula>#REF!&lt;&gt;0</formula>
    </cfRule>
  </conditionalFormatting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вар.1</vt:lpstr>
      <vt:lpstr>вар.1!Область_печати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fin16</dc:creator>
  <cp:lastModifiedBy>Novikova</cp:lastModifiedBy>
  <cp:lastPrinted>2020-08-26T11:49:08Z</cp:lastPrinted>
  <dcterms:created xsi:type="dcterms:W3CDTF">2008-02-12T08:03:54Z</dcterms:created>
  <dcterms:modified xsi:type="dcterms:W3CDTF">2020-08-28T04:56:39Z</dcterms:modified>
</cp:coreProperties>
</file>